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85_遠野市\171_公共下水道（法適用）\"/>
    </mc:Choice>
  </mc:AlternateContent>
  <xr:revisionPtr revIDLastSave="0" documentId="13_ncr:1_{D07543BF-1F0C-49DE-B82D-DA41CF887E8B}" xr6:coauthVersionLast="47" xr6:coauthVersionMax="47" xr10:uidLastSave="{00000000-0000-0000-0000-000000000000}"/>
  <workbookProtection workbookAlgorithmName="SHA-512" workbookHashValue="SjDfwEIL5ffesFfMWdtlOAmse/es120G0D3tT+Q1a7QQn02Di/wxMJqEod2DEKRlih5ccrkcoBfloBYc5rhBcg==" workbookSaltValue="vmivMf4IEFnLZAZIjocecQ=="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E85" i="4"/>
  <c r="BB10" i="4"/>
  <c r="AT10" i="4"/>
  <c r="P10" i="4"/>
  <c r="W8" i="4"/>
  <c r="P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<sst xmlns="http://schemas.openxmlformats.org/spreadsheetml/2006/main" count="231" uniqueCount="116">
  <si>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</si>
  <si>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</si>
  <si>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</si>
  <si>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</si>
  <si>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</si>
  <si>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</si>
  <si>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</si>
  <si>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</si>
  <si>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</si>
  <si>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</si>
  <si>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</si>
  <si>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</si>
  <si>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</si>
  <si>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</si>
  <si>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</si>
  <si>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</si>
  <si>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</si>
  <si>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</si>
  <si>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</si>
  <si>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</si>
  <si>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</si>
  <si>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</si>
  <si>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</si>
  <si>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</si>
  <si>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</si>
  <si>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</si>
  <si>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</si>
  <si>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</si>
  <si>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</si>
  <si>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</si>
  <si>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</si>
  <si>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</si>
  <si>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</si>
  <si>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</si>
  <si>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</si>
  <si>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</si>
  <si>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</si>
  <si>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</si>
  <si>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</si>
  <si>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</si>
  <si>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</si>
  <si>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</si>
  <si>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</si>
  <si>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</si>
  <si>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</si>
  <si>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</si>
  <si>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</si>
  <si>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</si>
  <si>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</si>
  <si>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</si>
  <si>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</si>
  <si>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</si>
  <si>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</si>
  <si>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</si>
  <si>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</si>
  <si>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</si>
  <si>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</si>
  <si>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</si>
  <si>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</si>
  <si>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</si>
  <si>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</si>
  <si>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</si>
  <si>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</si>
  <si>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</si>
  <si>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</si>
  <si>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</si>
  <si>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</si>
  <si>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</si>
  <si>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</si>
  <si>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</si>
  <si>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</si>
  <si>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</si>
  <si>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</si>
  <si>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</si>
  <si>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</si>
  <si>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</si>
  <si>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</si>
  <si>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</si>
  <si>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</si>
  <si>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</si>
  <si>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</si>
  <si>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</si>
  <si>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</si>
  <si>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</si>
  <si>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</si>
  <si>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</si>
  <si>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</si>
  <si>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</si>
  <si>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</si>
  <si>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</si>
  <si>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</si>
  <si>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</si>
  <si>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</si>
  <si>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</si>
  <si>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</si>
  <si>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</si>
  <si>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</si>
  <si>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</si>
  <si>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</si>
  <si>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</si>
  <si>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</si>
  <si>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</si>
  <si>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</si>
  <si>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</si>
  <si>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</si>
  <si>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</si>
  <si>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</si>
  <si>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</si>
  <si>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</si>
  <si>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</si>
  <si>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</si>
  <si>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</si>
  <si>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</si>
  <si>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管渠は法定耐用年数を経過していないため、大規模な更新投資は現時点で計画していない。一方、施設の多くは同時期に耐用年数を経過するため、財政負担が局所的に大きくなることが見込まれることから、ストックマネジメント計画に基づき、国の補助制度を活用し施設の長寿命化を図りつつ、事業費を平準化していく必要がある。</t>
    <rPh sb="30" eb="33">
      <t>ゲンジテン</t>
    </rPh>
    <rPh sb="48" eb="49">
      <t>オオ</t>
    </rPh>
    <rPh sb="51" eb="54">
      <t>ドウジキ</t>
    </rPh>
    <rPh sb="55" eb="59">
      <t>タイヨウネンスウ</t>
    </rPh>
    <rPh sb="60" eb="62">
      <t>ケイカ</t>
    </rPh>
    <rPh sb="67" eb="69">
      <t>ザイセイ</t>
    </rPh>
    <rPh sb="72" eb="75">
      <t>キョクショテキ</t>
    </rPh>
    <rPh sb="134" eb="137">
      <t>ジギョウヒ</t>
    </rPh>
    <rPh sb="138" eb="141">
      <t>ヘイジュンカ</t>
    </rPh>
    <rPh sb="145" eb="147">
      <t>ヒツヨウ</t>
    </rPh>
    <phoneticPr fontId="4"/>
  </si>
  <si>
    <t>　公共下水道は概成し、水洗化率も高止まりしていることから、有収水量の大幅な増加は今後見込まれない。
　供用開始から約30年経過し、処理施設の機械設備の老朽化が進行しているため、ストックマネジメント計画に基づき、計画的かつ効率的な更新を進めるとともに、ダウンサイジングなどの効率的な投資や維持管理費の削減を検討していく。
　下水道使用料の改定により経営改善の効果が一定程度表れたが、今後も使用料改定の必要性について検証していく。</t>
    <rPh sb="1" eb="6">
      <t>コウキョウゲスイドウ</t>
    </rPh>
    <rPh sb="11" eb="15">
      <t>スイセンカリツ</t>
    </rPh>
    <rPh sb="16" eb="18">
      <t>タカド</t>
    </rPh>
    <rPh sb="40" eb="42">
      <t>コンゴ</t>
    </rPh>
    <rPh sb="136" eb="139">
      <t>コウリツテキ</t>
    </rPh>
    <rPh sb="140" eb="142">
      <t>トウシ</t>
    </rPh>
    <rPh sb="143" eb="148">
      <t>イジカンリヒ</t>
    </rPh>
    <rPh sb="149" eb="151">
      <t>サクゲン</t>
    </rPh>
    <rPh sb="152" eb="154">
      <t>ケントウ</t>
    </rPh>
    <rPh sb="161" eb="164">
      <t>ゲスイドウ</t>
    </rPh>
    <rPh sb="164" eb="167">
      <t>シヨウリョウ</t>
    </rPh>
    <rPh sb="168" eb="170">
      <t>カイテイ</t>
    </rPh>
    <rPh sb="173" eb="177">
      <t>ケイエイカイゼン</t>
    </rPh>
    <rPh sb="178" eb="180">
      <t>コウカ</t>
    </rPh>
    <rPh sb="181" eb="185">
      <t>イッテイテイド</t>
    </rPh>
    <rPh sb="185" eb="186">
      <t>アラワ</t>
    </rPh>
    <rPh sb="190" eb="192">
      <t>コンゴ</t>
    </rPh>
    <rPh sb="193" eb="198">
      <t>シヨウリョウカイテイ</t>
    </rPh>
    <rPh sb="199" eb="202">
      <t>ヒツヨウセイ</t>
    </rPh>
    <rPh sb="206" eb="208">
      <t>ケンショウ</t>
    </rPh>
    <phoneticPr fontId="4"/>
  </si>
  <si>
    <t>　①②⑤令和６年10月に下水道使用料を改定したことにより単年度収支は黒字に転じ、経費回収率は上がったが、依然として一般会計からの繰入金等に依存している状況である。
　③④下水道使用料改定により流動資産が増加したことに加え、整備当初の企業債の完済が近づき流動負債が減少していくことから、今後、流動比率は上がり、企業債残高対事業規模比率は下がる傾向が見込まれる。
　⑥⑦⑧類似団体と比較して効率的な汚水処理を実施していると判断されるが、既に水洗化率は高いため接続率の向上による有収水量の増加は見込まれないため、ダウンサイジングなどの投資の効率化や維持管理費の削減に取り組み、一層効率化していくことが必要である。</t>
    <rPh sb="4" eb="6">
      <t>レイワ</t>
    </rPh>
    <rPh sb="7" eb="8">
      <t>ネン</t>
    </rPh>
    <rPh sb="10" eb="11">
      <t>ガツ</t>
    </rPh>
    <rPh sb="12" eb="15">
      <t>ゲスイドウ</t>
    </rPh>
    <rPh sb="15" eb="18">
      <t>シヨウリョウ</t>
    </rPh>
    <rPh sb="19" eb="21">
      <t>カイテイ</t>
    </rPh>
    <rPh sb="28" eb="31">
      <t>タンネンド</t>
    </rPh>
    <rPh sb="31" eb="33">
      <t>シュウシ</t>
    </rPh>
    <rPh sb="34" eb="36">
      <t>クロジ</t>
    </rPh>
    <rPh sb="37" eb="38">
      <t>テン</t>
    </rPh>
    <rPh sb="40" eb="45">
      <t>ケイヒカイシュウリツ</t>
    </rPh>
    <rPh sb="46" eb="47">
      <t>ア</t>
    </rPh>
    <rPh sb="52" eb="54">
      <t>イゼン</t>
    </rPh>
    <rPh sb="57" eb="61">
      <t>イッパンカイケイ</t>
    </rPh>
    <rPh sb="64" eb="67">
      <t>クリイレキン</t>
    </rPh>
    <rPh sb="67" eb="68">
      <t>トウ</t>
    </rPh>
    <rPh sb="69" eb="71">
      <t>イゾン</t>
    </rPh>
    <rPh sb="75" eb="77">
      <t>ジョウキョウ</t>
    </rPh>
    <rPh sb="85" eb="91">
      <t>ゲスイドウシヨウリョウ</t>
    </rPh>
    <rPh sb="91" eb="93">
      <t>カイテイ</t>
    </rPh>
    <rPh sb="96" eb="100">
      <t>リュウドウシサン</t>
    </rPh>
    <rPh sb="101" eb="103">
      <t>ゾウカ</t>
    </rPh>
    <rPh sb="108" eb="109">
      <t>クワ</t>
    </rPh>
    <rPh sb="111" eb="115">
      <t>セイビトウショ</t>
    </rPh>
    <rPh sb="116" eb="119">
      <t>キギョウサイ</t>
    </rPh>
    <rPh sb="120" eb="122">
      <t>カンサイ</t>
    </rPh>
    <rPh sb="123" eb="124">
      <t>チカ</t>
    </rPh>
    <rPh sb="126" eb="130">
      <t>リュウドウフサイ</t>
    </rPh>
    <rPh sb="131" eb="133">
      <t>ゲンショウ</t>
    </rPh>
    <rPh sb="142" eb="144">
      <t>コンゴ</t>
    </rPh>
    <rPh sb="145" eb="149">
      <t>リュウドウヒリツ</t>
    </rPh>
    <rPh sb="150" eb="151">
      <t>ア</t>
    </rPh>
    <rPh sb="154" eb="157">
      <t>キギョウサイ</t>
    </rPh>
    <rPh sb="157" eb="159">
      <t>ザンダカ</t>
    </rPh>
    <rPh sb="159" eb="160">
      <t>タイ</t>
    </rPh>
    <rPh sb="160" eb="162">
      <t>ジギョウ</t>
    </rPh>
    <rPh sb="162" eb="166">
      <t>キボヒリツ</t>
    </rPh>
    <rPh sb="167" eb="168">
      <t>サ</t>
    </rPh>
    <rPh sb="170" eb="172">
      <t>ケイコウ</t>
    </rPh>
    <rPh sb="173" eb="175">
      <t>ミコ</t>
    </rPh>
    <rPh sb="184" eb="188">
      <t>ルイジダンタイ</t>
    </rPh>
    <rPh sb="189" eb="191">
      <t>ヒカク</t>
    </rPh>
    <rPh sb="193" eb="196">
      <t>コウリツテキ</t>
    </rPh>
    <rPh sb="197" eb="201">
      <t>オスイショリ</t>
    </rPh>
    <rPh sb="202" eb="204">
      <t>ジッシ</t>
    </rPh>
    <rPh sb="209" eb="211">
      <t>ハンダン</t>
    </rPh>
    <rPh sb="216" eb="217">
      <t>スデ</t>
    </rPh>
    <rPh sb="218" eb="222">
      <t>スイセンカリツ</t>
    </rPh>
    <rPh sb="223" eb="224">
      <t>タカ</t>
    </rPh>
    <rPh sb="227" eb="230">
      <t>セツゾクリツ</t>
    </rPh>
    <rPh sb="231" eb="233">
      <t>コウジョウ</t>
    </rPh>
    <rPh sb="285" eb="287">
      <t>イッソウ</t>
    </rPh>
    <rPh sb="287" eb="290">
      <t>コウリツカ</t>
    </rPh>
    <rPh sb="297" eb="299">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</si>
</sst>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553-45D7-BEF3-AB9D350F6B2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0.32</c:v>
                </c:pt>
                <c:pt idx="1">
                  <c:v>0.1</c:v>
                </c:pt>
                <c:pt idx="2">
                  <c:v>0.09</c:v>
                </c:pt>
                <c:pt idx="3">
                  <c:v>0.1</c:v>
                </c:pt>
                <c:pt idx="4">
                  <c:v>0.04</c:v>
                </c:pt>
              </c:numCache>
            </c:numRef>
          </c:val>
          <c:smooth val="0"/>
          <c:extLst>
            <c:ext xmlns:c16="http://schemas.microsoft.com/office/drawing/2014/chart" uri="{C3380CC4-5D6E-409C-BE32-E72D297353CC}">
              <c16:uniqueId val="{00000001-0553-45D7-BEF3-AB9D350F6B2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100.81</c:v>
                </c:pt>
                <c:pt idx="1">
                  <c:v>98.78</c:v>
                </c:pt>
                <c:pt idx="2">
                  <c:v>99.76</c:v>
                </c:pt>
                <c:pt idx="3">
                  <c:v>98.77</c:v>
                </c:pt>
                <c:pt idx="4">
                  <c:v>103.58</c:v>
                </c:pt>
              </c:numCache>
            </c:numRef>
          </c:val>
          <c:extLst>
            <c:ext xmlns:c16="http://schemas.microsoft.com/office/drawing/2014/chart" uri="{C3380CC4-5D6E-409C-BE32-E72D297353CC}">
              <c16:uniqueId val="{00000000-F315-4DCE-91CF-C24831DD9C4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107.81</c:v>
                </c:pt>
                <c:pt idx="1">
                  <c:v>107.54</c:v>
                </c:pt>
                <c:pt idx="2">
                  <c:v>107.19</c:v>
                </c:pt>
                <c:pt idx="3">
                  <c:v>107.04</c:v>
                </c:pt>
                <c:pt idx="4">
                  <c:v>107.83</c:v>
                </c:pt>
              </c:numCache>
            </c:numRef>
          </c:val>
          <c:smooth val="0"/>
          <c:extLst>
            <c:ext xmlns:c16="http://schemas.microsoft.com/office/drawing/2014/chart" uri="{C3380CC4-5D6E-409C-BE32-E72D297353CC}">
              <c16:uniqueId val="{00000001-F315-4DCE-91CF-C24831DD9C4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7.02</c:v>
                </c:pt>
                <c:pt idx="1">
                  <c:v>10.39</c:v>
                </c:pt>
                <c:pt idx="2">
                  <c:v>13.76</c:v>
                </c:pt>
                <c:pt idx="3">
                  <c:v>16.98</c:v>
                </c:pt>
                <c:pt idx="4">
                  <c:v>20.25</c:v>
                </c:pt>
              </c:numCache>
            </c:numRef>
          </c:val>
          <c:extLst>
            <c:ext xmlns:c16="http://schemas.microsoft.com/office/drawing/2014/chart" uri="{C3380CC4-5D6E-409C-BE32-E72D297353CC}">
              <c16:uniqueId val="{00000000-6BB5-43CF-872C-9E797742E55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19.93</c:v>
                </c:pt>
                <c:pt idx="1">
                  <c:v>21.94</c:v>
                </c:pt>
                <c:pt idx="2">
                  <c:v>22.89</c:v>
                </c:pt>
                <c:pt idx="3">
                  <c:v>23.37</c:v>
                </c:pt>
                <c:pt idx="4">
                  <c:v>22.1</c:v>
                </c:pt>
              </c:numCache>
            </c:numRef>
          </c:val>
          <c:smooth val="0"/>
          <c:extLst>
            <c:ext xmlns:c16="http://schemas.microsoft.com/office/drawing/2014/chart" uri="{C3380CC4-5D6E-409C-BE32-E72D297353CC}">
              <c16:uniqueId val="{00000001-6BB5-43CF-872C-9E797742E55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5C2-4056-89C1-595F3C3FD88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5C2-4056-89C1-595F3C3FD88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7FC-4131-BE44-903E14ABA1F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18.2</c:v>
                </c:pt>
                <c:pt idx="1">
                  <c:v>19.059999999999999</c:v>
                </c:pt>
                <c:pt idx="2">
                  <c:v>31.07</c:v>
                </c:pt>
                <c:pt idx="3">
                  <c:v>37.43</c:v>
                </c:pt>
                <c:pt idx="4">
                  <c:v>30.17</c:v>
                </c:pt>
              </c:numCache>
            </c:numRef>
          </c:val>
          <c:smooth val="0"/>
          <c:extLst>
            <c:ext xmlns:c16="http://schemas.microsoft.com/office/drawing/2014/chart" uri="{C3380CC4-5D6E-409C-BE32-E72D297353CC}">
              <c16:uniqueId val="{00000001-17FC-4131-BE44-903E14ABA1F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27.52</c:v>
                </c:pt>
                <c:pt idx="1">
                  <c:v>29.44</c:v>
                </c:pt>
                <c:pt idx="2">
                  <c:v>37.33</c:v>
                </c:pt>
                <c:pt idx="3">
                  <c:v>41.05</c:v>
                </c:pt>
                <c:pt idx="4">
                  <c:v>61.38</c:v>
                </c:pt>
              </c:numCache>
            </c:numRef>
          </c:val>
          <c:extLst>
            <c:ext xmlns:c16="http://schemas.microsoft.com/office/drawing/2014/chart" uri="{C3380CC4-5D6E-409C-BE32-E72D297353CC}">
              <c16:uniqueId val="{00000000-0F2C-4DB7-93F2-21FCEF23260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48.56</c:v>
                </c:pt>
                <c:pt idx="1">
                  <c:v>47.58</c:v>
                </c:pt>
                <c:pt idx="2">
                  <c:v>51.09</c:v>
                </c:pt>
                <c:pt idx="3">
                  <c:v>57.42</c:v>
                </c:pt>
                <c:pt idx="4">
                  <c:v>56.13</c:v>
                </c:pt>
              </c:numCache>
            </c:numRef>
          </c:val>
          <c:smooth val="0"/>
          <c:extLst>
            <c:ext xmlns:c16="http://schemas.microsoft.com/office/drawing/2014/chart" uri="{C3380CC4-5D6E-409C-BE32-E72D297353CC}">
              <c16:uniqueId val="{00000001-0F2C-4DB7-93F2-21FCEF23260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2423.54</c:v>
                </c:pt>
                <c:pt idx="1">
                  <c:v>2166.15</c:v>
                </c:pt>
                <c:pt idx="2">
                  <c:v>1889.74</c:v>
                </c:pt>
                <c:pt idx="3" formatCode="#,##0.00;&quot;△&quot;#,##0.00">
                  <c:v>0</c:v>
                </c:pt>
                <c:pt idx="4">
                  <c:v>1239.06</c:v>
                </c:pt>
              </c:numCache>
            </c:numRef>
          </c:val>
          <c:extLst>
            <c:ext xmlns:c16="http://schemas.microsoft.com/office/drawing/2014/chart" uri="{C3380CC4-5D6E-409C-BE32-E72D297353CC}">
              <c16:uniqueId val="{00000000-CB48-4085-865B-862DD775059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1245.0999999999999</c:v>
                </c:pt>
                <c:pt idx="1">
                  <c:v>1108.8</c:v>
                </c:pt>
                <c:pt idx="2">
                  <c:v>1194.56</c:v>
                </c:pt>
                <c:pt idx="3">
                  <c:v>1174.6099999999999</c:v>
                </c:pt>
                <c:pt idx="4">
                  <c:v>1343.89</c:v>
                </c:pt>
              </c:numCache>
            </c:numRef>
          </c:val>
          <c:smooth val="0"/>
          <c:extLst>
            <c:ext xmlns:c16="http://schemas.microsoft.com/office/drawing/2014/chart" uri="{C3380CC4-5D6E-409C-BE32-E72D297353CC}">
              <c16:uniqueId val="{00000001-CB48-4085-865B-862DD775059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85.41</c:v>
                </c:pt>
                <c:pt idx="1">
                  <c:v>84.99</c:v>
                </c:pt>
                <c:pt idx="2">
                  <c:v>80.06</c:v>
                </c:pt>
                <c:pt idx="3">
                  <c:v>69.040000000000006</c:v>
                </c:pt>
                <c:pt idx="4">
                  <c:v>88.76</c:v>
                </c:pt>
              </c:numCache>
            </c:numRef>
          </c:val>
          <c:extLst>
            <c:ext xmlns:c16="http://schemas.microsoft.com/office/drawing/2014/chart" uri="{C3380CC4-5D6E-409C-BE32-E72D297353CC}">
              <c16:uniqueId val="{00000000-E1B2-4B15-AF2F-AE97F88D58A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79.77</c:v>
                </c:pt>
                <c:pt idx="1">
                  <c:v>79.63</c:v>
                </c:pt>
                <c:pt idx="2">
                  <c:v>76.78</c:v>
                </c:pt>
                <c:pt idx="3">
                  <c:v>75.41</c:v>
                </c:pt>
                <c:pt idx="4">
                  <c:v>72.84</c:v>
                </c:pt>
              </c:numCache>
            </c:numRef>
          </c:val>
          <c:smooth val="0"/>
          <c:extLst>
            <c:ext xmlns:c16="http://schemas.microsoft.com/office/drawing/2014/chart" uri="{C3380CC4-5D6E-409C-BE32-E72D297353CC}">
              <c16:uniqueId val="{00000001-E1B2-4B15-AF2F-AE97F88D58A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167.85</c:v>
                </c:pt>
                <c:pt idx="1">
                  <c:v>169.71</c:v>
                </c:pt>
                <c:pt idx="2">
                  <c:v>180.97</c:v>
                </c:pt>
                <c:pt idx="3">
                  <c:v>210.31</c:v>
                </c:pt>
                <c:pt idx="4">
                  <c:v>191.47</c:v>
                </c:pt>
              </c:numCache>
            </c:numRef>
          </c:val>
          <c:extLst>
            <c:ext xmlns:c16="http://schemas.microsoft.com/office/drawing/2014/chart" uri="{C3380CC4-5D6E-409C-BE32-E72D297353CC}">
              <c16:uniqueId val="{00000000-B1C6-406B-8C16-D3D68801177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214.56</c:v>
                </c:pt>
                <c:pt idx="1">
                  <c:v>213.66</c:v>
                </c:pt>
                <c:pt idx="2">
                  <c:v>224.31</c:v>
                </c:pt>
                <c:pt idx="3">
                  <c:v>223.48</c:v>
                </c:pt>
                <c:pt idx="4">
                  <c:v>232.33</c:v>
                </c:pt>
              </c:numCache>
            </c:numRef>
          </c:val>
          <c:smooth val="0"/>
          <c:extLst>
            <c:ext xmlns:c16="http://schemas.microsoft.com/office/drawing/2014/chart" uri="{C3380CC4-5D6E-409C-BE32-E72D297353CC}">
              <c16:uniqueId val="{00000001-B1C6-406B-8C16-D3D68801177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64.31</c:v>
                </c:pt>
                <c:pt idx="1">
                  <c:v>63.07</c:v>
                </c:pt>
                <c:pt idx="2">
                  <c:v>64.55</c:v>
                </c:pt>
                <c:pt idx="3">
                  <c:v>74.5</c:v>
                </c:pt>
                <c:pt idx="4">
                  <c:v>62.74</c:v>
                </c:pt>
              </c:numCache>
            </c:numRef>
          </c:val>
          <c:extLst>
            <c:ext xmlns:c16="http://schemas.microsoft.com/office/drawing/2014/chart" uri="{C3380CC4-5D6E-409C-BE32-E72D297353CC}">
              <c16:uniqueId val="{00000000-6AC3-49F2-B8E5-AC592671E8D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49.47</c:v>
                </c:pt>
                <c:pt idx="1">
                  <c:v>48.19</c:v>
                </c:pt>
                <c:pt idx="2">
                  <c:v>47.32</c:v>
                </c:pt>
                <c:pt idx="3">
                  <c:v>48.03</c:v>
                </c:pt>
                <c:pt idx="4">
                  <c:v>48.92</c:v>
                </c:pt>
              </c:numCache>
            </c:numRef>
          </c:val>
          <c:smooth val="0"/>
          <c:extLst>
            <c:ext xmlns:c16="http://schemas.microsoft.com/office/drawing/2014/chart" uri="{C3380CC4-5D6E-409C-BE32-E72D297353CC}">
              <c16:uniqueId val="{00000001-6AC3-49F2-B8E5-AC592671E8D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90.78</c:v>
                </c:pt>
                <c:pt idx="1">
                  <c:v>91.33</c:v>
                </c:pt>
                <c:pt idx="2">
                  <c:v>91.83</c:v>
                </c:pt>
                <c:pt idx="3">
                  <c:v>92.46</c:v>
                </c:pt>
                <c:pt idx="4">
                  <c:v>92.8</c:v>
                </c:pt>
              </c:numCache>
            </c:numRef>
          </c:val>
          <c:extLst>
            <c:ext xmlns:c16="http://schemas.microsoft.com/office/drawing/2014/chart" uri="{C3380CC4-5D6E-409C-BE32-E72D297353CC}">
              <c16:uniqueId val="{00000000-B92A-4785-8367-434A5006C9B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82.06</c:v>
                </c:pt>
                <c:pt idx="1">
                  <c:v>82.26</c:v>
                </c:pt>
                <c:pt idx="2">
                  <c:v>81.33</c:v>
                </c:pt>
                <c:pt idx="3">
                  <c:v>80.95</c:v>
                </c:pt>
                <c:pt idx="4">
                  <c:v>80.760000000000005</c:v>
                </c:pt>
              </c:numCache>
            </c:numRef>
          </c:val>
          <c:smooth val="0"/>
          <c:extLst>
            <c:ext xmlns:c16="http://schemas.microsoft.com/office/drawing/2014/chart" uri="{C3380CC4-5D6E-409C-BE32-E72D297353CC}">
              <c16:uniqueId val="{00000001-B92A-4785-8367-434A5006C9B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遠野市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Cd2</v>
      </c>
      <c r="X8" s="39"/>
      <c r="Y8" s="39"/>
      <c r="Z8" s="39"/>
      <c r="AA8" s="39"/>
      <c r="AB8" s="39"/>
      <c r="AC8" s="39"/>
      <c r="AD8" s="40" t="str">
        <f>データ!$M$6</f>
        <v>非設置</v>
      </c>
      <c r="AE8" s="40"/>
      <c r="AF8" s="40"/>
      <c r="AG8" s="40"/>
      <c r="AH8" s="40"/>
      <c r="AI8" s="40"/>
      <c r="AJ8" s="40"/>
      <c r="AK8" s="3"/>
      <c r="AL8" s="41">
        <f>データ!S6</f>
        <v>23930</v>
      </c>
      <c r="AM8" s="41"/>
      <c r="AN8" s="41"/>
      <c r="AO8" s="41"/>
      <c r="AP8" s="41"/>
      <c r="AQ8" s="41"/>
      <c r="AR8" s="41"/>
      <c r="AS8" s="41"/>
      <c r="AT8" s="34">
        <f>データ!T6</f>
        <v>825.97</v>
      </c>
      <c r="AU8" s="34"/>
      <c r="AV8" s="34"/>
      <c r="AW8" s="34"/>
      <c r="AX8" s="34"/>
      <c r="AY8" s="34"/>
      <c r="AZ8" s="34"/>
      <c r="BA8" s="34"/>
      <c r="BB8" s="34">
        <f>データ!U6</f>
        <v>28.97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75.680000000000007</v>
      </c>
      <c r="J10" s="34"/>
      <c r="K10" s="34"/>
      <c r="L10" s="34"/>
      <c r="M10" s="34"/>
      <c r="N10" s="34"/>
      <c r="O10" s="34"/>
      <c r="P10" s="34">
        <f>データ!P6</f>
        <v>41.01</v>
      </c>
      <c r="Q10" s="34"/>
      <c r="R10" s="34"/>
      <c r="S10" s="34"/>
      <c r="T10" s="34"/>
      <c r="U10" s="34"/>
      <c r="V10" s="34"/>
      <c r="W10" s="34">
        <f>データ!Q6</f>
        <v>88.17</v>
      </c>
      <c r="X10" s="34"/>
      <c r="Y10" s="34"/>
      <c r="Z10" s="34"/>
      <c r="AA10" s="34"/>
      <c r="AB10" s="34"/>
      <c r="AC10" s="34"/>
      <c r="AD10" s="41">
        <f>データ!R6</f>
        <v>3740</v>
      </c>
      <c r="AE10" s="41"/>
      <c r="AF10" s="41"/>
      <c r="AG10" s="41"/>
      <c r="AH10" s="41"/>
      <c r="AI10" s="41"/>
      <c r="AJ10" s="41"/>
      <c r="AK10" s="2"/>
      <c r="AL10" s="41">
        <f>データ!V6</f>
        <v>9709</v>
      </c>
      <c r="AM10" s="41"/>
      <c r="AN10" s="41"/>
      <c r="AO10" s="41"/>
      <c r="AP10" s="41"/>
      <c r="AQ10" s="41"/>
      <c r="AR10" s="41"/>
      <c r="AS10" s="41"/>
      <c r="AT10" s="34">
        <f>データ!W6</f>
        <v>4.6500000000000004</v>
      </c>
      <c r="AU10" s="34"/>
      <c r="AV10" s="34"/>
      <c r="AW10" s="34"/>
      <c r="AX10" s="34"/>
      <c r="AY10" s="34"/>
      <c r="AZ10" s="34"/>
      <c r="BA10" s="34"/>
      <c r="BB10" s="34">
        <f>データ!X6</f>
        <v>2087.96</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JEJpCsl/iqCE2vqnQxTqKEgsgRqSwrdTKqKgcOuD5Vozu0YUmHgi94PpTQ1FnJkjQwBW0Pzf6SZ3Pu181dgKrg==" saltValue="8mlLe/uro/ZJYysTCjWSL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32085</v>
      </c>
      <c r="D6" s="19">
        <f t="shared" si="3"/>
        <v>46</v>
      </c>
      <c r="E6" s="19">
        <f t="shared" si="3"/>
        <v>17</v>
      </c>
      <c r="F6" s="19">
        <f t="shared" si="3"/>
        <v>1</v>
      </c>
      <c r="G6" s="19">
        <f t="shared" si="3"/>
        <v>0</v>
      </c>
      <c r="H6" s="19" t="str">
        <f t="shared" si="3"/>
        <v>岩手県　遠野市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75.680000000000007</v>
      </c>
      <c r="P6" s="20">
        <f t="shared" si="3"/>
        <v>41.01</v>
      </c>
      <c r="Q6" s="20">
        <f t="shared" si="3"/>
        <v>88.17</v>
      </c>
      <c r="R6" s="20">
        <f t="shared" si="3"/>
        <v>3740</v>
      </c>
      <c r="S6" s="20">
        <f t="shared" si="3"/>
        <v>23930</v>
      </c>
      <c r="T6" s="20">
        <f t="shared" si="3"/>
        <v>825.97</v>
      </c>
      <c r="U6" s="20">
        <f t="shared" si="3"/>
        <v>28.97</v>
      </c>
      <c r="V6" s="20">
        <f t="shared" si="3"/>
        <v>9709</v>
      </c>
      <c r="W6" s="20">
        <f t="shared" si="3"/>
        <v>4.6500000000000004</v>
      </c>
      <c r="X6" s="20">
        <f t="shared" si="3"/>
        <v>2087.96</v>
      </c>
      <c r="Y6" s="21">
        <f>IF(Y7="",NA(),Y7)</f>
        <v>100.81</v>
      </c>
      <c r="Z6" s="21">
        <f t="shared" ref="Z6:AH6" si="4">IF(Z7="",NA(),Z7)</f>
        <v>98.78</v>
      </c>
      <c r="AA6" s="21">
        <f t="shared" si="4"/>
        <v>99.76</v>
      </c>
      <c r="AB6" s="21">
        <f t="shared" si="4"/>
        <v>98.77</v>
      </c>
      <c r="AC6" s="21">
        <f t="shared" si="4"/>
        <v>103.58</v>
      </c>
      <c r="AD6" s="21">
        <f t="shared" si="4"/>
        <v>107.81</v>
      </c>
      <c r="AE6" s="21">
        <f t="shared" si="4"/>
        <v>107.54</v>
      </c>
      <c r="AF6" s="21">
        <f t="shared" si="4"/>
        <v>107.19</v>
      </c>
      <c r="AG6" s="21">
        <f t="shared" si="4"/>
        <v>107.04</v>
      </c>
      <c r="AH6" s="21">
        <f t="shared" si="4"/>
        <v>107.83</v>
      </c>
      <c r="AI6" s="20" t="str">
        <f>IF(AI7="","",IF(AI7="-","【-】","【"&amp;SUBSTITUTE(TEXT(AI7,"#,##0.00"),"-","△")&amp;"】"))</f>
        <v>【105.36】</v>
      </c>
      <c r="AJ6" s="20">
        <f>IF(AJ7="",NA(),AJ7)</f>
        <v>0</v>
      </c>
      <c r="AK6" s="20">
        <f t="shared" ref="AK6:AS6" si="5">IF(AK7="",NA(),AK7)</f>
        <v>0</v>
      </c>
      <c r="AL6" s="20">
        <f t="shared" si="5"/>
        <v>0</v>
      </c>
      <c r="AM6" s="20">
        <f t="shared" si="5"/>
        <v>0</v>
      </c>
      <c r="AN6" s="20">
        <f t="shared" si="5"/>
        <v>0</v>
      </c>
      <c r="AO6" s="21">
        <f t="shared" si="5"/>
        <v>18.2</v>
      </c>
      <c r="AP6" s="21">
        <f t="shared" si="5"/>
        <v>19.059999999999999</v>
      </c>
      <c r="AQ6" s="21">
        <f t="shared" si="5"/>
        <v>31.07</v>
      </c>
      <c r="AR6" s="21">
        <f t="shared" si="5"/>
        <v>37.43</v>
      </c>
      <c r="AS6" s="21">
        <f t="shared" si="5"/>
        <v>30.17</v>
      </c>
      <c r="AT6" s="20" t="str">
        <f>IF(AT7="","",IF(AT7="-","【-】","【"&amp;SUBSTITUTE(TEXT(AT7,"#,##0.00"),"-","△")&amp;"】"))</f>
        <v>【3.12】</v>
      </c>
      <c r="AU6" s="21">
        <f>IF(AU7="",NA(),AU7)</f>
        <v>27.52</v>
      </c>
      <c r="AV6" s="21">
        <f t="shared" ref="AV6:BD6" si="6">IF(AV7="",NA(),AV7)</f>
        <v>29.44</v>
      </c>
      <c r="AW6" s="21">
        <f t="shared" si="6"/>
        <v>37.33</v>
      </c>
      <c r="AX6" s="21">
        <f t="shared" si="6"/>
        <v>41.05</v>
      </c>
      <c r="AY6" s="21">
        <f t="shared" si="6"/>
        <v>61.38</v>
      </c>
      <c r="AZ6" s="21">
        <f t="shared" si="6"/>
        <v>48.56</v>
      </c>
      <c r="BA6" s="21">
        <f t="shared" si="6"/>
        <v>47.58</v>
      </c>
      <c r="BB6" s="21">
        <f t="shared" si="6"/>
        <v>51.09</v>
      </c>
      <c r="BC6" s="21">
        <f t="shared" si="6"/>
        <v>57.42</v>
      </c>
      <c r="BD6" s="21">
        <f t="shared" si="6"/>
        <v>56.13</v>
      </c>
      <c r="BE6" s="20" t="str">
        <f>IF(BE7="","",IF(BE7="-","【-】","【"&amp;SUBSTITUTE(TEXT(BE7,"#,##0.00"),"-","△")&amp;"】"))</f>
        <v>【82.75】</v>
      </c>
      <c r="BF6" s="21">
        <f>IF(BF7="",NA(),BF7)</f>
        <v>2423.54</v>
      </c>
      <c r="BG6" s="21">
        <f t="shared" ref="BG6:BO6" si="7">IF(BG7="",NA(),BG7)</f>
        <v>2166.15</v>
      </c>
      <c r="BH6" s="21">
        <f t="shared" si="7"/>
        <v>1889.74</v>
      </c>
      <c r="BI6" s="20">
        <f t="shared" si="7"/>
        <v>0</v>
      </c>
      <c r="BJ6" s="21">
        <f t="shared" si="7"/>
        <v>1239.06</v>
      </c>
      <c r="BK6" s="21">
        <f t="shared" si="7"/>
        <v>1245.0999999999999</v>
      </c>
      <c r="BL6" s="21">
        <f t="shared" si="7"/>
        <v>1108.8</v>
      </c>
      <c r="BM6" s="21">
        <f t="shared" si="7"/>
        <v>1194.56</v>
      </c>
      <c r="BN6" s="21">
        <f t="shared" si="7"/>
        <v>1174.6099999999999</v>
      </c>
      <c r="BO6" s="21">
        <f t="shared" si="7"/>
        <v>1343.89</v>
      </c>
      <c r="BP6" s="20" t="str">
        <f>IF(BP7="","",IF(BP7="-","【-】","【"&amp;SUBSTITUTE(TEXT(BP7,"#,##0.00"),"-","△")&amp;"】"))</f>
        <v>【602.56】</v>
      </c>
      <c r="BQ6" s="21">
        <f>IF(BQ7="",NA(),BQ7)</f>
        <v>85.41</v>
      </c>
      <c r="BR6" s="21">
        <f t="shared" ref="BR6:BZ6" si="8">IF(BR7="",NA(),BR7)</f>
        <v>84.99</v>
      </c>
      <c r="BS6" s="21">
        <f t="shared" si="8"/>
        <v>80.06</v>
      </c>
      <c r="BT6" s="21">
        <f t="shared" si="8"/>
        <v>69.040000000000006</v>
      </c>
      <c r="BU6" s="21">
        <f t="shared" si="8"/>
        <v>88.76</v>
      </c>
      <c r="BV6" s="21">
        <f t="shared" si="8"/>
        <v>79.77</v>
      </c>
      <c r="BW6" s="21">
        <f t="shared" si="8"/>
        <v>79.63</v>
      </c>
      <c r="BX6" s="21">
        <f t="shared" si="8"/>
        <v>76.78</v>
      </c>
      <c r="BY6" s="21">
        <f t="shared" si="8"/>
        <v>75.41</v>
      </c>
      <c r="BZ6" s="21">
        <f t="shared" si="8"/>
        <v>72.84</v>
      </c>
      <c r="CA6" s="20" t="str">
        <f>IF(CA7="","",IF(CA7="-","【-】","【"&amp;SUBSTITUTE(TEXT(CA7,"#,##0.00"),"-","△")&amp;"】"))</f>
        <v>【97.94】</v>
      </c>
      <c r="CB6" s="21">
        <f>IF(CB7="",NA(),CB7)</f>
        <v>167.85</v>
      </c>
      <c r="CC6" s="21">
        <f t="shared" ref="CC6:CK6" si="9">IF(CC7="",NA(),CC7)</f>
        <v>169.71</v>
      </c>
      <c r="CD6" s="21">
        <f t="shared" si="9"/>
        <v>180.97</v>
      </c>
      <c r="CE6" s="21">
        <f t="shared" si="9"/>
        <v>210.31</v>
      </c>
      <c r="CF6" s="21">
        <f t="shared" si="9"/>
        <v>191.47</v>
      </c>
      <c r="CG6" s="21">
        <f t="shared" si="9"/>
        <v>214.56</v>
      </c>
      <c r="CH6" s="21">
        <f t="shared" si="9"/>
        <v>213.66</v>
      </c>
      <c r="CI6" s="21">
        <f t="shared" si="9"/>
        <v>224.31</v>
      </c>
      <c r="CJ6" s="21">
        <f t="shared" si="9"/>
        <v>223.48</v>
      </c>
      <c r="CK6" s="21">
        <f t="shared" si="9"/>
        <v>232.33</v>
      </c>
      <c r="CL6" s="20" t="str">
        <f>IF(CL7="","",IF(CL7="-","【-】","【"&amp;SUBSTITUTE(TEXT(CL7,"#,##0.00"),"-","△")&amp;"】"))</f>
        <v>【140.98】</v>
      </c>
      <c r="CM6" s="21">
        <f>IF(CM7="",NA(),CM7)</f>
        <v>64.31</v>
      </c>
      <c r="CN6" s="21">
        <f t="shared" ref="CN6:CV6" si="10">IF(CN7="",NA(),CN7)</f>
        <v>63.07</v>
      </c>
      <c r="CO6" s="21">
        <f t="shared" si="10"/>
        <v>64.55</v>
      </c>
      <c r="CP6" s="21">
        <f t="shared" si="10"/>
        <v>74.5</v>
      </c>
      <c r="CQ6" s="21">
        <f t="shared" si="10"/>
        <v>62.74</v>
      </c>
      <c r="CR6" s="21">
        <f t="shared" si="10"/>
        <v>49.47</v>
      </c>
      <c r="CS6" s="21">
        <f t="shared" si="10"/>
        <v>48.19</v>
      </c>
      <c r="CT6" s="21">
        <f t="shared" si="10"/>
        <v>47.32</v>
      </c>
      <c r="CU6" s="21">
        <f t="shared" si="10"/>
        <v>48.03</v>
      </c>
      <c r="CV6" s="21">
        <f t="shared" si="10"/>
        <v>48.92</v>
      </c>
      <c r="CW6" s="20" t="str">
        <f>IF(CW7="","",IF(CW7="-","【-】","【"&amp;SUBSTITUTE(TEXT(CW7,"#,##0.00"),"-","△")&amp;"】"))</f>
        <v>【60.13】</v>
      </c>
      <c r="CX6" s="21">
        <f>IF(CX7="",NA(),CX7)</f>
        <v>90.78</v>
      </c>
      <c r="CY6" s="21">
        <f t="shared" ref="CY6:DG6" si="11">IF(CY7="",NA(),CY7)</f>
        <v>91.33</v>
      </c>
      <c r="CZ6" s="21">
        <f t="shared" si="11"/>
        <v>91.83</v>
      </c>
      <c r="DA6" s="21">
        <f t="shared" si="11"/>
        <v>92.46</v>
      </c>
      <c r="DB6" s="21">
        <f t="shared" si="11"/>
        <v>92.8</v>
      </c>
      <c r="DC6" s="21">
        <f t="shared" si="11"/>
        <v>82.06</v>
      </c>
      <c r="DD6" s="21">
        <f t="shared" si="11"/>
        <v>82.26</v>
      </c>
      <c r="DE6" s="21">
        <f t="shared" si="11"/>
        <v>81.33</v>
      </c>
      <c r="DF6" s="21">
        <f t="shared" si="11"/>
        <v>80.95</v>
      </c>
      <c r="DG6" s="21">
        <f t="shared" si="11"/>
        <v>80.760000000000005</v>
      </c>
      <c r="DH6" s="20" t="str">
        <f>IF(DH7="","",IF(DH7="-","【-】","【"&amp;SUBSTITUTE(TEXT(DH7,"#,##0.00"),"-","△")&amp;"】"))</f>
        <v>【96.00】</v>
      </c>
      <c r="DI6" s="21">
        <f>IF(DI7="",NA(),DI7)</f>
        <v>7.02</v>
      </c>
      <c r="DJ6" s="21">
        <f t="shared" ref="DJ6:DR6" si="12">IF(DJ7="",NA(),DJ7)</f>
        <v>10.39</v>
      </c>
      <c r="DK6" s="21">
        <f t="shared" si="12"/>
        <v>13.76</v>
      </c>
      <c r="DL6" s="21">
        <f t="shared" si="12"/>
        <v>16.98</v>
      </c>
      <c r="DM6" s="21">
        <f t="shared" si="12"/>
        <v>20.25</v>
      </c>
      <c r="DN6" s="21">
        <f t="shared" si="12"/>
        <v>19.93</v>
      </c>
      <c r="DO6" s="21">
        <f t="shared" si="12"/>
        <v>21.94</v>
      </c>
      <c r="DP6" s="21">
        <f t="shared" si="12"/>
        <v>22.89</v>
      </c>
      <c r="DQ6" s="21">
        <f t="shared" si="12"/>
        <v>23.37</v>
      </c>
      <c r="DR6" s="21">
        <f t="shared" si="12"/>
        <v>22.1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【9.46】</v>
      </c>
      <c r="EE6" s="20">
        <f>IF(EE7="",NA(),EE7)</f>
        <v>0</v>
      </c>
      <c r="EF6" s="20">
        <f t="shared" ref="EF6:EN6" si="14">IF(EF7="",NA(),EF7)</f>
        <v>0</v>
      </c>
      <c r="EG6" s="20">
        <f t="shared" si="14"/>
        <v>0</v>
      </c>
      <c r="EH6" s="20">
        <f t="shared" si="14"/>
        <v>0</v>
      </c>
      <c r="EI6" s="20">
        <f t="shared" si="14"/>
        <v>0</v>
      </c>
      <c r="EJ6" s="21">
        <f t="shared" si="14"/>
        <v>0.32</v>
      </c>
      <c r="EK6" s="21">
        <f t="shared" si="14"/>
        <v>0.1</v>
      </c>
      <c r="EL6" s="21">
        <f t="shared" si="14"/>
        <v>0.09</v>
      </c>
      <c r="EM6" s="21">
        <f t="shared" si="14"/>
        <v>0.1</v>
      </c>
      <c r="EN6" s="21">
        <f t="shared" si="14"/>
        <v>0.04</v>
      </c>
      <c r="EO6" s="20" t="str">
        <f>IF(EO7="","",IF(EO7="-","【-】","【"&amp;SUBSTITUTE(TEXT(EO7,"#,##0.00"),"-","△")&amp;"】"))</f>
        <v>【0.19】</v>
      </c>
    </row>
    <row r="7" spans="1:148" s="22" customFormat="1" x14ac:dyDescent="0.2">
      <c r="A7" s="14"/>
      <c r="B7" s="23">
        <v>2024</v>
      </c>
      <c r="C7" s="23">
        <v>32085</v>
      </c>
      <c r="D7" s="23">
        <v>46</v>
      </c>
      <c r="E7" s="23">
        <v>17</v>
      </c>
      <c r="F7" s="23">
        <v>1</v>
      </c>
      <c r="G7" s="23">
        <v>0</v>
      </c>
      <c r="H7" s="23" t="s">
        <v>96</v>
      </c>
      <c r="I7" s="23" t="s">
        <v>97</v>
      </c>
      <c r="J7" s="23" t="s">
        <v>98</v>
      </c>
      <c r="K7" s="23" t="s">
        <v>99</v>
      </c>
      <c r="L7" s="23" t="s">
        <v>100</v>
      </c>
      <c r="M7" s="23" t="s">
        <v>101</v>
      </c>
      <c r="N7" s="24" t="s">
        <v>102</v>
      </c>
      <c r="O7" s="24">
        <v>75.680000000000007</v>
      </c>
      <c r="P7" s="24">
        <v>41.01</v>
      </c>
      <c r="Q7" s="24">
        <v>88.17</v>
      </c>
      <c r="R7" s="24">
        <v>3740</v>
      </c>
      <c r="S7" s="24">
        <v>23930</v>
      </c>
      <c r="T7" s="24">
        <v>825.97</v>
      </c>
      <c r="U7" s="24">
        <v>28.97</v>
      </c>
      <c r="V7" s="24">
        <v>9709</v>
      </c>
      <c r="W7" s="24">
        <v>4.6500000000000004</v>
      </c>
      <c r="X7" s="24">
        <v>2087.96</v>
      </c>
      <c r="Y7" s="24">
        <v>100.81</v>
      </c>
      <c r="Z7" s="24">
        <v>98.78</v>
      </c>
      <c r="AA7" s="24">
        <v>99.76</v>
      </c>
      <c r="AB7" s="24">
        <v>98.77</v>
      </c>
      <c r="AC7" s="24">
        <v>103.58</v>
      </c>
      <c r="AD7" s="24">
        <v>107.81</v>
      </c>
      <c r="AE7" s="24">
        <v>107.54</v>
      </c>
      <c r="AF7" s="24">
        <v>107.19</v>
      </c>
      <c r="AG7" s="24">
        <v>107.04</v>
      </c>
      <c r="AH7" s="24">
        <v>107.83</v>
      </c>
      <c r="AI7" s="24">
        <v>105.36</v>
      </c>
      <c r="AJ7" s="24">
        <v>0</v>
      </c>
      <c r="AK7" s="24">
        <v>0</v>
      </c>
      <c r="AL7" s="24">
        <v>0</v>
      </c>
      <c r="AM7" s="24">
        <v>0</v>
      </c>
      <c r="AN7" s="24">
        <v>0</v>
      </c>
      <c r="AO7" s="24">
        <v>18.2</v>
      </c>
      <c r="AP7" s="24">
        <v>19.059999999999999</v>
      </c>
      <c r="AQ7" s="24">
        <v>31.07</v>
      </c>
      <c r="AR7" s="24">
        <v>37.43</v>
      </c>
      <c r="AS7" s="24">
        <v>30.17</v>
      </c>
      <c r="AT7" s="24">
        <v>3.12</v>
      </c>
      <c r="AU7" s="24">
        <v>27.52</v>
      </c>
      <c r="AV7" s="24">
        <v>29.44</v>
      </c>
      <c r="AW7" s="24">
        <v>37.33</v>
      </c>
      <c r="AX7" s="24">
        <v>41.05</v>
      </c>
      <c r="AY7" s="24">
        <v>61.38</v>
      </c>
      <c r="AZ7" s="24">
        <v>48.56</v>
      </c>
      <c r="BA7" s="24">
        <v>47.58</v>
      </c>
      <c r="BB7" s="24">
        <v>51.09</v>
      </c>
      <c r="BC7" s="24">
        <v>57.42</v>
      </c>
      <c r="BD7" s="24">
        <v>56.13</v>
      </c>
      <c r="BE7" s="24">
        <v>82.75</v>
      </c>
      <c r="BF7" s="24">
        <v>2423.54</v>
      </c>
      <c r="BG7" s="24">
        <v>2166.15</v>
      </c>
      <c r="BH7" s="24">
        <v>1889.74</v>
      </c>
      <c r="BI7" s="24">
        <v>0</v>
      </c>
      <c r="BJ7" s="24">
        <v>1239.06</v>
      </c>
      <c r="BK7" s="24">
        <v>1245.0999999999999</v>
      </c>
      <c r="BL7" s="24">
        <v>1108.8</v>
      </c>
      <c r="BM7" s="24">
        <v>1194.56</v>
      </c>
      <c r="BN7" s="24">
        <v>1174.6099999999999</v>
      </c>
      <c r="BO7" s="24">
        <v>1343.89</v>
      </c>
      <c r="BP7" s="24">
        <v>602.55999999999995</v>
      </c>
      <c r="BQ7" s="24">
        <v>85.41</v>
      </c>
      <c r="BR7" s="24">
        <v>84.99</v>
      </c>
      <c r="BS7" s="24">
        <v>80.06</v>
      </c>
      <c r="BT7" s="24">
        <v>69.040000000000006</v>
      </c>
      <c r="BU7" s="24">
        <v>88.76</v>
      </c>
      <c r="BV7" s="24">
        <v>79.77</v>
      </c>
      <c r="BW7" s="24">
        <v>79.63</v>
      </c>
      <c r="BX7" s="24">
        <v>76.78</v>
      </c>
      <c r="BY7" s="24">
        <v>75.41</v>
      </c>
      <c r="BZ7" s="24">
        <v>72.84</v>
      </c>
      <c r="CA7" s="24">
        <v>97.94</v>
      </c>
      <c r="CB7" s="24">
        <v>167.85</v>
      </c>
      <c r="CC7" s="24">
        <v>169.71</v>
      </c>
      <c r="CD7" s="24">
        <v>180.97</v>
      </c>
      <c r="CE7" s="24">
        <v>210.31</v>
      </c>
      <c r="CF7" s="24">
        <v>191.47</v>
      </c>
      <c r="CG7" s="24">
        <v>214.56</v>
      </c>
      <c r="CH7" s="24">
        <v>213.66</v>
      </c>
      <c r="CI7" s="24">
        <v>224.31</v>
      </c>
      <c r="CJ7" s="24">
        <v>223.48</v>
      </c>
      <c r="CK7" s="24">
        <v>232.33</v>
      </c>
      <c r="CL7" s="24">
        <v>140.97999999999999</v>
      </c>
      <c r="CM7" s="24">
        <v>64.31</v>
      </c>
      <c r="CN7" s="24">
        <v>63.07</v>
      </c>
      <c r="CO7" s="24">
        <v>64.55</v>
      </c>
      <c r="CP7" s="24">
        <v>74.5</v>
      </c>
      <c r="CQ7" s="24">
        <v>62.74</v>
      </c>
      <c r="CR7" s="24">
        <v>49.47</v>
      </c>
      <c r="CS7" s="24">
        <v>48.19</v>
      </c>
      <c r="CT7" s="24">
        <v>47.32</v>
      </c>
      <c r="CU7" s="24">
        <v>48.03</v>
      </c>
      <c r="CV7" s="24">
        <v>48.92</v>
      </c>
      <c r="CW7" s="24">
        <v>60.13</v>
      </c>
      <c r="CX7" s="24">
        <v>90.78</v>
      </c>
      <c r="CY7" s="24">
        <v>91.33</v>
      </c>
      <c r="CZ7" s="24">
        <v>91.83</v>
      </c>
      <c r="DA7" s="24">
        <v>92.46</v>
      </c>
      <c r="DB7" s="24">
        <v>92.8</v>
      </c>
      <c r="DC7" s="24">
        <v>82.06</v>
      </c>
      <c r="DD7" s="24">
        <v>82.26</v>
      </c>
      <c r="DE7" s="24">
        <v>81.33</v>
      </c>
      <c r="DF7" s="24">
        <v>80.95</v>
      </c>
      <c r="DG7" s="24">
        <v>80.760000000000005</v>
      </c>
      <c r="DH7" s="24">
        <v>96</v>
      </c>
      <c r="DI7" s="24">
        <v>7.02</v>
      </c>
      <c r="DJ7" s="24">
        <v>10.39</v>
      </c>
      <c r="DK7" s="24">
        <v>13.76</v>
      </c>
      <c r="DL7" s="24">
        <v>16.98</v>
      </c>
      <c r="DM7" s="24">
        <v>20.25</v>
      </c>
      <c r="DN7" s="24">
        <v>19.93</v>
      </c>
      <c r="DO7" s="24">
        <v>21.94</v>
      </c>
      <c r="DP7" s="24">
        <v>22.89</v>
      </c>
      <c r="DQ7" s="24">
        <v>23.37</v>
      </c>
      <c r="DR7" s="24">
        <v>22.1</v>
      </c>
      <c r="DS7" s="24">
        <v>42.2</v>
      </c>
      <c r="DT7" s="24">
        <v>0</v>
      </c>
      <c r="DU7" s="24">
        <v>0</v>
      </c>
      <c r="DV7" s="24">
        <v>0</v>
      </c>
      <c r="DW7" s="24">
        <v>0</v>
      </c>
      <c r="DX7" s="24">
        <v>0</v>
      </c>
      <c r="DY7" s="24">
        <v>0</v>
      </c>
      <c r="DZ7" s="24">
        <v>0</v>
      </c>
      <c r="EA7" s="24">
        <v>0</v>
      </c>
      <c r="EB7" s="24">
        <v>0</v>
      </c>
      <c r="EC7" s="24">
        <v>0</v>
      </c>
      <c r="ED7" s="24">
        <v>9.4600000000000009</v>
      </c>
      <c r="EE7" s="24">
        <v>0</v>
      </c>
      <c r="EF7" s="24">
        <v>0</v>
      </c>
      <c r="EG7" s="24">
        <v>0</v>
      </c>
      <c r="EH7" s="24">
        <v>0</v>
      </c>
      <c r="EI7" s="24">
        <v>0</v>
      </c>
      <c r="EJ7" s="24">
        <v>0.32</v>
      </c>
      <c r="EK7" s="24">
        <v>0.1</v>
      </c>
      <c r="EL7" s="24">
        <v>0.09</v>
      </c>
      <c r="EM7" s="24">
        <v>0.1</v>
      </c>
      <c r="EN7" s="24">
        <v>0.04</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2026-02-18T04:35:52Z</cp:lastPrinted>
  <dcterms:created xsi:type="dcterms:W3CDTF">2025-12-23T05:56:28Z</dcterms:created>
  <dcterms:modified xsi:type="dcterms:W3CDTF">2026-02-18T04:36:01Z</dcterms:modified>
  <cp:category/>
</cp:coreProperties>
</file>