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85_遠野市\174_特定環境保全公共下水道事業（法適用）\"/>
    </mc:Choice>
  </mc:AlternateContent>
  <xr:revisionPtr revIDLastSave="0" documentId="13_ncr:1_{164391A9-05B9-4249-B06A-5EE5DFE3A35E}" xr6:coauthVersionLast="47" xr6:coauthVersionMax="47" xr10:uidLastSave="{00000000-0000-0000-0000-000000000000}"/>
  <workbookProtection workbookAlgorithmName="SHA-512" workbookHashValue="qJLPmMRI0/t17yZdjCc1ql9folGzHZ+ZaK+mZE5HkGNxMgt/voKdBJ1mEJ49fMmY10lE/0kdQCvt/nBfyUpmZQ==" workbookSaltValue="lcC7/NizBwABg7fIiY+DPQ=="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F85" i="4"/>
  <c r="E85" i="4"/>
  <c r="AT10" i="4"/>
  <c r="AL10" i="4"/>
  <c r="I10" i="4"/>
  <c r="AL8"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<sst xmlns="http://schemas.openxmlformats.org/spreadsheetml/2006/main" count="231" uniqueCount="116">
  <si>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</si>
  <si>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</si>
  <si>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</si>
  <si>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</si>
  <si>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</si>
  <si>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</si>
  <si>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</si>
  <si>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</si>
  <si>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</si>
  <si>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</si>
  <si>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</si>
  <si>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</si>
  <si>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</si>
  <si>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</si>
  <si>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</si>
  <si>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</si>
  <si>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</si>
  <si>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</si>
  <si>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</si>
  <si>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</si>
  <si>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</si>
  <si>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</si>
  <si>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</si>
  <si>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</si>
  <si>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</si>
  <si>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</si>
  <si>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</si>
  <si>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</si>
  <si>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</si>
  <si>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</si>
  <si>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</si>
  <si>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</si>
  <si>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</si>
  <si>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</si>
  <si>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</si>
  <si>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</si>
  <si>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</si>
  <si>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</si>
  <si>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</si>
  <si>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</si>
  <si>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</si>
  <si>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</si>
  <si>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</si>
  <si>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</si>
  <si>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</si>
  <si>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</si>
  <si>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</si>
  <si>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</si>
  <si>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</si>
  <si>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</si>
  <si>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</si>
  <si>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</si>
  <si>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</si>
  <si>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</si>
  <si>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</si>
  <si>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</si>
  <si>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</si>
  <si>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</si>
  <si>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</si>
  <si>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</si>
  <si>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</si>
  <si>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</si>
  <si>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</si>
  <si>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</si>
  <si>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</si>
  <si>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</si>
  <si>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</si>
  <si>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</si>
  <si>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</si>
  <si>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</si>
  <si>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</si>
  <si>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</si>
  <si>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</si>
  <si>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</si>
  <si>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</si>
  <si>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</si>
  <si>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</si>
  <si>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</si>
  <si>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</si>
  <si>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</si>
  <si>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</si>
  <si>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</si>
  <si>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</si>
  <si>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</si>
  <si>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</si>
  <si>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</si>
  <si>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</si>
  <si>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</si>
  <si>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</si>
  <si>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</si>
  <si>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</si>
  <si>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</si>
  <si>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</si>
  <si>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</si>
  <si>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</si>
  <si>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</si>
  <si>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遠野市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</si>
  <si>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</si>
  <si>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</si>
  <si>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</si>
  <si>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</si>
  <si>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</si>
  <si>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</si>
  <si>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</si>
  <si>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</si>
  <si>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</si>
  <si>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</si>
  <si>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</si>
  <si>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</si>
  <si>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</si>
  <si>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</si>
  <si>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</si>
  <si>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</si>
  <si>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管渠は法定耐用年数を経過していないため、大規模な更新投資は現時点で計画していない。一方、施設の多くは同時期に耐用年数を経過するため、財政負担が局所的に大きくなることが見込まれることから、ストックマネジメント計画に基づき、国の補助制度を活用し施設の長寿命化を図りつつ、事業費を平準化していく必要がある。</t>
    <rPh sb="30" eb="33">
      <t>ゲンジテン</t>
    </rPh>
    <rPh sb="48" eb="49">
      <t>オオ</t>
    </rPh>
    <rPh sb="51" eb="54">
      <t>ドウジキ</t>
    </rPh>
    <rPh sb="55" eb="59">
      <t>タイヨウネンスウ</t>
    </rPh>
    <rPh sb="60" eb="62">
      <t>ケイカ</t>
    </rPh>
    <rPh sb="67" eb="69">
      <t>ザイセイ</t>
    </rPh>
    <rPh sb="72" eb="75">
      <t>キョクショテキ</t>
    </rPh>
    <rPh sb="134" eb="137">
      <t>ジギョウヒ</t>
    </rPh>
    <rPh sb="138" eb="141">
      <t>ヘイジュンカ</t>
    </rPh>
    <rPh sb="145" eb="147">
      <t>ヒツヨウ</t>
    </rPh>
    <phoneticPr fontId="4"/>
  </si>
  <si>
    <t>　特定環境保全公共下水道は概成し、水洗化率も頭打ちの様相を呈していることから、有収水量の大幅な増加は今後見込まれない。
　供用開始から約30年経過し、処理施設の機械設備の老朽化が進行しているため、ストックマネジメント計画に基づき、計画的かつ効率的な更新を進めるとともに、ダウンサイジングなどの効率的な投資や維持管理費の削減を検討していく。
　下水道使用料の改定により経営改善の効果が一定程度表れたが、今後も使用料改定の必要性について継続的に検証していく。</t>
    <rPh sb="1" eb="7">
      <t>トクテイカンキョウホゼン</t>
    </rPh>
    <rPh sb="7" eb="12">
      <t>コウキョウゲスイドウ</t>
    </rPh>
    <rPh sb="17" eb="21">
      <t>スイセンカリツ</t>
    </rPh>
    <rPh sb="22" eb="24">
      <t>アタマウ</t>
    </rPh>
    <rPh sb="26" eb="28">
      <t>ヨウソウ</t>
    </rPh>
    <rPh sb="29" eb="30">
      <t>テイ</t>
    </rPh>
    <rPh sb="50" eb="52">
      <t>コンゴ</t>
    </rPh>
    <rPh sb="146" eb="149">
      <t>コウリツテキ</t>
    </rPh>
    <rPh sb="150" eb="152">
      <t>トウシ</t>
    </rPh>
    <rPh sb="153" eb="158">
      <t>イジカンリヒ</t>
    </rPh>
    <rPh sb="159" eb="161">
      <t>サクゲン</t>
    </rPh>
    <rPh sb="162" eb="164">
      <t>ケントウ</t>
    </rPh>
    <rPh sb="171" eb="174">
      <t>ゲスイドウ</t>
    </rPh>
    <rPh sb="174" eb="177">
      <t>シヨウリョウ</t>
    </rPh>
    <rPh sb="178" eb="180">
      <t>カイテイ</t>
    </rPh>
    <rPh sb="183" eb="187">
      <t>ケイエイカイゼン</t>
    </rPh>
    <rPh sb="188" eb="190">
      <t>コウカ</t>
    </rPh>
    <rPh sb="191" eb="195">
      <t>イッテイテイド</t>
    </rPh>
    <rPh sb="195" eb="196">
      <t>アラワ</t>
    </rPh>
    <rPh sb="200" eb="202">
      <t>コンゴ</t>
    </rPh>
    <rPh sb="203" eb="208">
      <t>シヨウリョウカイテイ</t>
    </rPh>
    <rPh sb="209" eb="212">
      <t>ヒツヨウセイ</t>
    </rPh>
    <rPh sb="216" eb="219">
      <t>ケイゾクテキ</t>
    </rPh>
    <rPh sb="220" eb="222">
      <t>ケンショウ</t>
    </rPh>
    <phoneticPr fontId="4"/>
  </si>
  <si>
    <t>　①②⑤令和６年10月に下水道使用料を改定したが、経営戦略で定めたとおり一般会計からの繰出金を削減したため収支の改善には至らず、依然として一般会計からの繰入金等に依存している状況である。
　③④収支悪化、減価償却費の減少及び繰出金削減により現金預金が減少した一方で企業債償還額の増加により流動比率が下がった。整備当初の企業債の完済が近づいており、企業債残高対事業規模比率は下がる傾向が見込まれる。
　⑥⑦⑧類似団体と比較して非効率的な汚水処理を実施していると判断されるため、接続率の向上による有収水量の増加、ダウンサイジングなどの投資の効率化及び維持管理費の削減に取り組み、一層効率化していくことが必要である。</t>
    <rPh sb="25" eb="29">
      <t>ケイエイセンリャク</t>
    </rPh>
    <rPh sb="30" eb="31">
      <t>サダ</t>
    </rPh>
    <rPh sb="43" eb="44">
      <t>ク</t>
    </rPh>
    <rPh sb="44" eb="45">
      <t>ダ</t>
    </rPh>
    <rPh sb="45" eb="46">
      <t>キン</t>
    </rPh>
    <rPh sb="47" eb="49">
      <t>サクゲン</t>
    </rPh>
    <rPh sb="53" eb="55">
      <t>シュウシ</t>
    </rPh>
    <rPh sb="56" eb="58">
      <t>カイゼン</t>
    </rPh>
    <rPh sb="60" eb="61">
      <t>イタ</t>
    </rPh>
    <rPh sb="97" eb="99">
      <t>シュウシ</t>
    </rPh>
    <rPh sb="99" eb="101">
      <t>アッカ</t>
    </rPh>
    <rPh sb="102" eb="107">
      <t>ゲンカショウキャクヒ</t>
    </rPh>
    <rPh sb="108" eb="110">
      <t>ゲンショウ</t>
    </rPh>
    <rPh sb="110" eb="111">
      <t>オヨ</t>
    </rPh>
    <rPh sb="112" eb="113">
      <t>ク</t>
    </rPh>
    <rPh sb="113" eb="114">
      <t>ダ</t>
    </rPh>
    <rPh sb="114" eb="115">
      <t>キン</t>
    </rPh>
    <rPh sb="115" eb="117">
      <t>サクゲン</t>
    </rPh>
    <rPh sb="125" eb="127">
      <t>ゲンショウ</t>
    </rPh>
    <rPh sb="129" eb="131">
      <t>イッポウ</t>
    </rPh>
    <rPh sb="137" eb="138">
      <t>ガク</t>
    </rPh>
    <rPh sb="139" eb="141">
      <t>ゾウカ</t>
    </rPh>
    <rPh sb="144" eb="148">
      <t>リュウドウヒリツ</t>
    </rPh>
    <rPh sb="149" eb="150">
      <t>サ</t>
    </rPh>
    <rPh sb="154" eb="158">
      <t>セイビトウショ</t>
    </rPh>
    <rPh sb="159" eb="162">
      <t>キギョウサイ</t>
    </rPh>
    <rPh sb="163" eb="165">
      <t>カンサイ</t>
    </rPh>
    <rPh sb="166" eb="167">
      <t>チカ</t>
    </rPh>
    <rPh sb="189" eb="191">
      <t>ケイコウ</t>
    </rPh>
    <rPh sb="212" eb="213">
      <t>ヒ</t>
    </rPh>
    <rPh sb="271" eb="272">
      <t>オヨ</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</si>
</sst>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FA-4126-94E0-BB47A1D043B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4CFA-4126-94E0-BB47A1D043B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98.37</c:v>
                </c:pt>
                <c:pt idx="1">
                  <c:v>104.24</c:v>
                </c:pt>
                <c:pt idx="2">
                  <c:v>94.64</c:v>
                </c:pt>
                <c:pt idx="3">
                  <c:v>99.27</c:v>
                </c:pt>
                <c:pt idx="4">
                  <c:v>98.2</c:v>
                </c:pt>
              </c:numCache>
            </c:numRef>
          </c:val>
          <c:extLst>
            <c:ext xmlns:c16="http://schemas.microsoft.com/office/drawing/2014/chart" uri="{C3380CC4-5D6E-409C-BE32-E72D297353CC}">
              <c16:uniqueId val="{00000000-603D-420D-B226-33E2C77FCC2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603D-420D-B226-33E2C77FCC2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9.66</c:v>
                </c:pt>
                <c:pt idx="1">
                  <c:v>14.21</c:v>
                </c:pt>
                <c:pt idx="2">
                  <c:v>17.37</c:v>
                </c:pt>
                <c:pt idx="3">
                  <c:v>19.989999999999998</c:v>
                </c:pt>
                <c:pt idx="4">
                  <c:v>22.73</c:v>
                </c:pt>
              </c:numCache>
            </c:numRef>
          </c:val>
          <c:extLst>
            <c:ext xmlns:c16="http://schemas.microsoft.com/office/drawing/2014/chart" uri="{C3380CC4-5D6E-409C-BE32-E72D297353CC}">
              <c16:uniqueId val="{00000000-FB94-487C-9DF1-199C31D37AA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FB94-487C-9DF1-199C31D37AA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97-4522-9361-30B926DC601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4297-4522-9361-30B926DC601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8B3-4581-BDA3-92703550B4C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48B3-4581-BDA3-92703550B4C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78.39</c:v>
                </c:pt>
                <c:pt idx="1">
                  <c:v>105.28</c:v>
                </c:pt>
                <c:pt idx="2">
                  <c:v>99.8</c:v>
                </c:pt>
                <c:pt idx="3">
                  <c:v>88.13</c:v>
                </c:pt>
                <c:pt idx="4">
                  <c:v>75.64</c:v>
                </c:pt>
              </c:numCache>
            </c:numRef>
          </c:val>
          <c:extLst>
            <c:ext xmlns:c16="http://schemas.microsoft.com/office/drawing/2014/chart" uri="{C3380CC4-5D6E-409C-BE32-E72D297353CC}">
              <c16:uniqueId val="{00000000-9F12-410F-8978-AD323BCAB61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9F12-410F-8978-AD323BCAB61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3225.74</c:v>
                </c:pt>
                <c:pt idx="1">
                  <c:v>2918.48</c:v>
                </c:pt>
                <c:pt idx="2">
                  <c:v>2628.73</c:v>
                </c:pt>
                <c:pt idx="3" formatCode="#,##0.00;&quot;△&quot;#,##0.00">
                  <c:v>0</c:v>
                </c:pt>
                <c:pt idx="4">
                  <c:v>1914.29</c:v>
                </c:pt>
              </c:numCache>
            </c:numRef>
          </c:val>
          <c:extLst>
            <c:ext xmlns:c16="http://schemas.microsoft.com/office/drawing/2014/chart" uri="{C3380CC4-5D6E-409C-BE32-E72D297353CC}">
              <c16:uniqueId val="{00000000-4A85-4F88-A439-8E8A0F5FEC7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4A85-4F88-A439-8E8A0F5FEC7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49.49</c:v>
                </c:pt>
                <c:pt idx="1">
                  <c:v>53.27</c:v>
                </c:pt>
                <c:pt idx="2">
                  <c:v>43.04</c:v>
                </c:pt>
                <c:pt idx="3">
                  <c:v>41.2</c:v>
                </c:pt>
                <c:pt idx="4">
                  <c:v>45.06</c:v>
                </c:pt>
              </c:numCache>
            </c:numRef>
          </c:val>
          <c:extLst>
            <c:ext xmlns:c16="http://schemas.microsoft.com/office/drawing/2014/chart" uri="{C3380CC4-5D6E-409C-BE32-E72D297353CC}">
              <c16:uniqueId val="{00000000-3D3B-4217-B8B1-9FE99FB0DCF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3D3B-4217-B8B1-9FE99FB0DCF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287.43</c:v>
                </c:pt>
                <c:pt idx="1">
                  <c:v>268.76</c:v>
                </c:pt>
                <c:pt idx="2">
                  <c:v>334.57</c:v>
                </c:pt>
                <c:pt idx="3">
                  <c:v>350.71</c:v>
                </c:pt>
                <c:pt idx="4">
                  <c:v>372.14</c:v>
                </c:pt>
              </c:numCache>
            </c:numRef>
          </c:val>
          <c:extLst>
            <c:ext xmlns:c16="http://schemas.microsoft.com/office/drawing/2014/chart" uri="{C3380CC4-5D6E-409C-BE32-E72D297353CC}">
              <c16:uniqueId val="{00000000-3CC8-490E-B8B5-1B2C1ADAB0B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3CC8-490E-B8B5-1B2C1ADAB0B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25.67</c:v>
                </c:pt>
                <c:pt idx="1">
                  <c:v>24.67</c:v>
                </c:pt>
                <c:pt idx="2">
                  <c:v>23.89</c:v>
                </c:pt>
                <c:pt idx="3">
                  <c:v>24.11</c:v>
                </c:pt>
                <c:pt idx="4">
                  <c:v>23.89</c:v>
                </c:pt>
              </c:numCache>
            </c:numRef>
          </c:val>
          <c:extLst>
            <c:ext xmlns:c16="http://schemas.microsoft.com/office/drawing/2014/chart" uri="{C3380CC4-5D6E-409C-BE32-E72D297353CC}">
              <c16:uniqueId val="{00000000-F84E-4B49-B332-2B7849A7CCD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F84E-4B49-B332-2B7849A7CCD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71.400000000000006</c:v>
                </c:pt>
                <c:pt idx="1">
                  <c:v>71.09</c:v>
                </c:pt>
                <c:pt idx="2">
                  <c:v>71.430000000000007</c:v>
                </c:pt>
                <c:pt idx="3">
                  <c:v>71.91</c:v>
                </c:pt>
                <c:pt idx="4">
                  <c:v>73.16</c:v>
                </c:pt>
              </c:numCache>
            </c:numRef>
          </c:val>
          <c:extLst>
            <c:ext xmlns:c16="http://schemas.microsoft.com/office/drawing/2014/chart" uri="{C3380CC4-5D6E-409C-BE32-E72D297353CC}">
              <c16:uniqueId val="{00000000-52AE-4B34-A6C5-7FA46BD8515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52AE-4B34-A6C5-7FA46BD8515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遠野市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23930</v>
      </c>
      <c r="AM8" s="36"/>
      <c r="AN8" s="36"/>
      <c r="AO8" s="36"/>
      <c r="AP8" s="36"/>
      <c r="AQ8" s="36"/>
      <c r="AR8" s="36"/>
      <c r="AS8" s="36"/>
      <c r="AT8" s="37">
        <f>データ!T6</f>
        <v>825.97</v>
      </c>
      <c r="AU8" s="37"/>
      <c r="AV8" s="37"/>
      <c r="AW8" s="37"/>
      <c r="AX8" s="37"/>
      <c r="AY8" s="37"/>
      <c r="AZ8" s="37"/>
      <c r="BA8" s="37"/>
      <c r="BB8" s="37">
        <f>データ!U6</f>
        <v>28.97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7" t="str">
        <f>データ!N6</f>
        <v>-</v>
      </c>
      <c r="C10" s="37"/>
      <c r="D10" s="37"/>
      <c r="E10" s="37"/>
      <c r="F10" s="37"/>
      <c r="G10" s="37"/>
      <c r="H10" s="37"/>
      <c r="I10" s="37">
        <f>データ!O6</f>
        <v>76.28</v>
      </c>
      <c r="J10" s="37"/>
      <c r="K10" s="37"/>
      <c r="L10" s="37"/>
      <c r="M10" s="37"/>
      <c r="N10" s="37"/>
      <c r="O10" s="37"/>
      <c r="P10" s="37">
        <f>データ!P6</f>
        <v>3.62</v>
      </c>
      <c r="Q10" s="37"/>
      <c r="R10" s="37"/>
      <c r="S10" s="37"/>
      <c r="T10" s="37"/>
      <c r="U10" s="37"/>
      <c r="V10" s="37"/>
      <c r="W10" s="37">
        <f>データ!Q6</f>
        <v>96.13</v>
      </c>
      <c r="X10" s="37"/>
      <c r="Y10" s="37"/>
      <c r="Z10" s="37"/>
      <c r="AA10" s="37"/>
      <c r="AB10" s="37"/>
      <c r="AC10" s="37"/>
      <c r="AD10" s="36">
        <f>データ!R6</f>
        <v>3740</v>
      </c>
      <c r="AE10" s="36"/>
      <c r="AF10" s="36"/>
      <c r="AG10" s="36"/>
      <c r="AH10" s="36"/>
      <c r="AI10" s="36"/>
      <c r="AJ10" s="36"/>
      <c r="AK10" s="2"/>
      <c r="AL10" s="36">
        <f>データ!V6</f>
        <v>857</v>
      </c>
      <c r="AM10" s="36"/>
      <c r="AN10" s="36"/>
      <c r="AO10" s="36"/>
      <c r="AP10" s="36"/>
      <c r="AQ10" s="36"/>
      <c r="AR10" s="36"/>
      <c r="AS10" s="36"/>
      <c r="AT10" s="37">
        <f>データ!W6</f>
        <v>0.56000000000000005</v>
      </c>
      <c r="AU10" s="37"/>
      <c r="AV10" s="37"/>
      <c r="AW10" s="37"/>
      <c r="AX10" s="37"/>
      <c r="AY10" s="37"/>
      <c r="AZ10" s="37"/>
      <c r="BA10" s="37"/>
      <c r="BB10" s="37">
        <f>データ!X6</f>
        <v>1530.36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XuMHD++/XcvRf+GMYsEabyu8ARlgaL5Z3s+Ml4dyMJjeB/M7y/vmwEOx6mM1nzBcawtMCP1+4Vg08YJY54PXGg==" saltValue="Wj6mi+Eet67+8IJ5qjLpb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32085</v>
      </c>
      <c r="D6" s="19">
        <f t="shared" si="3"/>
        <v>46</v>
      </c>
      <c r="E6" s="19">
        <f t="shared" si="3"/>
        <v>17</v>
      </c>
      <c r="F6" s="19">
        <f t="shared" si="3"/>
        <v>4</v>
      </c>
      <c r="G6" s="19">
        <f t="shared" si="3"/>
        <v>0</v>
      </c>
      <c r="H6" s="19" t="str">
        <f t="shared" si="3"/>
        <v>岩手県　遠野市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76.28</v>
      </c>
      <c r="P6" s="20">
        <f t="shared" si="3"/>
        <v>3.62</v>
      </c>
      <c r="Q6" s="20">
        <f t="shared" si="3"/>
        <v>96.13</v>
      </c>
      <c r="R6" s="20">
        <f t="shared" si="3"/>
        <v>3740</v>
      </c>
      <c r="S6" s="20">
        <f t="shared" si="3"/>
        <v>23930</v>
      </c>
      <c r="T6" s="20">
        <f t="shared" si="3"/>
        <v>825.97</v>
      </c>
      <c r="U6" s="20">
        <f t="shared" si="3"/>
        <v>28.97</v>
      </c>
      <c r="V6" s="20">
        <f t="shared" si="3"/>
        <v>857</v>
      </c>
      <c r="W6" s="20">
        <f t="shared" si="3"/>
        <v>0.56000000000000005</v>
      </c>
      <c r="X6" s="20">
        <f t="shared" si="3"/>
        <v>1530.36</v>
      </c>
      <c r="Y6" s="21">
        <f>IF(Y7="",NA(),Y7)</f>
        <v>98.37</v>
      </c>
      <c r="Z6" s="21">
        <f t="shared" ref="Z6:AH6" si="4">IF(Z7="",NA(),Z7)</f>
        <v>104.24</v>
      </c>
      <c r="AA6" s="21">
        <f t="shared" si="4"/>
        <v>94.64</v>
      </c>
      <c r="AB6" s="21">
        <f t="shared" si="4"/>
        <v>99.27</v>
      </c>
      <c r="AC6" s="21">
        <f t="shared" si="4"/>
        <v>98.2</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78.39</v>
      </c>
      <c r="AV6" s="21">
        <f t="shared" ref="AV6:BD6" si="6">IF(AV7="",NA(),AV7)</f>
        <v>105.28</v>
      </c>
      <c r="AW6" s="21">
        <f t="shared" si="6"/>
        <v>99.8</v>
      </c>
      <c r="AX6" s="21">
        <f t="shared" si="6"/>
        <v>88.13</v>
      </c>
      <c r="AY6" s="21">
        <f t="shared" si="6"/>
        <v>75.64</v>
      </c>
      <c r="AZ6" s="21">
        <f t="shared" si="6"/>
        <v>44.24</v>
      </c>
      <c r="BA6" s="21">
        <f t="shared" si="6"/>
        <v>43.07</v>
      </c>
      <c r="BB6" s="21">
        <f t="shared" si="6"/>
        <v>45.42</v>
      </c>
      <c r="BC6" s="21">
        <f t="shared" si="6"/>
        <v>50.63</v>
      </c>
      <c r="BD6" s="21">
        <f t="shared" si="6"/>
        <v>53.28</v>
      </c>
      <c r="BE6" s="20" t="str">
        <f>IF(BE7="","",IF(BE7="-","【-】","【"&amp;SUBSTITUTE(TEXT(BE7,"#,##0.00"),"-","△")&amp;"】"))</f>
        <v>【50.90】</v>
      </c>
      <c r="BF6" s="21">
        <f>IF(BF7="",NA(),BF7)</f>
        <v>3225.74</v>
      </c>
      <c r="BG6" s="21">
        <f t="shared" ref="BG6:BO6" si="7">IF(BG7="",NA(),BG7)</f>
        <v>2918.48</v>
      </c>
      <c r="BH6" s="21">
        <f t="shared" si="7"/>
        <v>2628.73</v>
      </c>
      <c r="BI6" s="20">
        <f t="shared" si="7"/>
        <v>0</v>
      </c>
      <c r="BJ6" s="21">
        <f t="shared" si="7"/>
        <v>1914.29</v>
      </c>
      <c r="BK6" s="21">
        <f t="shared" si="7"/>
        <v>1258.43</v>
      </c>
      <c r="BL6" s="21">
        <f t="shared" si="7"/>
        <v>1163.75</v>
      </c>
      <c r="BM6" s="21">
        <f t="shared" si="7"/>
        <v>1195.47</v>
      </c>
      <c r="BN6" s="21">
        <f t="shared" si="7"/>
        <v>1168.69</v>
      </c>
      <c r="BO6" s="21">
        <f t="shared" si="7"/>
        <v>1142.44</v>
      </c>
      <c r="BP6" s="20" t="str">
        <f>IF(BP7="","",IF(BP7="-","【-】","【"&amp;SUBSTITUTE(TEXT(BP7,"#,##0.00"),"-","△")&amp;"】"))</f>
        <v>【1,099.15】</v>
      </c>
      <c r="BQ6" s="21">
        <f>IF(BQ7="",NA(),BQ7)</f>
        <v>49.49</v>
      </c>
      <c r="BR6" s="21">
        <f t="shared" ref="BR6:BZ6" si="8">IF(BR7="",NA(),BR7)</f>
        <v>53.27</v>
      </c>
      <c r="BS6" s="21">
        <f t="shared" si="8"/>
        <v>43.04</v>
      </c>
      <c r="BT6" s="21">
        <f t="shared" si="8"/>
        <v>41.2</v>
      </c>
      <c r="BU6" s="21">
        <f t="shared" si="8"/>
        <v>45.06</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287.43</v>
      </c>
      <c r="CC6" s="21">
        <f t="shared" ref="CC6:CK6" si="9">IF(CC7="",NA(),CC7)</f>
        <v>268.76</v>
      </c>
      <c r="CD6" s="21">
        <f t="shared" si="9"/>
        <v>334.57</v>
      </c>
      <c r="CE6" s="21">
        <f t="shared" si="9"/>
        <v>350.71</v>
      </c>
      <c r="CF6" s="21">
        <f t="shared" si="9"/>
        <v>372.14</v>
      </c>
      <c r="CG6" s="21">
        <f t="shared" si="9"/>
        <v>224.88</v>
      </c>
      <c r="CH6" s="21">
        <f t="shared" si="9"/>
        <v>228.64</v>
      </c>
      <c r="CI6" s="21">
        <f t="shared" si="9"/>
        <v>239.46</v>
      </c>
      <c r="CJ6" s="21">
        <f t="shared" si="9"/>
        <v>233.15</v>
      </c>
      <c r="CK6" s="21">
        <f t="shared" si="9"/>
        <v>252.17</v>
      </c>
      <c r="CL6" s="20" t="str">
        <f>IF(CL7="","",IF(CL7="-","【-】","【"&amp;SUBSTITUTE(TEXT(CL7,"#,##0.00"),"-","△")&amp;"】"))</f>
        <v>【225.78】</v>
      </c>
      <c r="CM6" s="21">
        <f>IF(CM7="",NA(),CM7)</f>
        <v>25.67</v>
      </c>
      <c r="CN6" s="21">
        <f t="shared" ref="CN6:CV6" si="10">IF(CN7="",NA(),CN7)</f>
        <v>24.67</v>
      </c>
      <c r="CO6" s="21">
        <f t="shared" si="10"/>
        <v>23.89</v>
      </c>
      <c r="CP6" s="21">
        <f t="shared" si="10"/>
        <v>24.11</v>
      </c>
      <c r="CQ6" s="21">
        <f t="shared" si="10"/>
        <v>23.89</v>
      </c>
      <c r="CR6" s="21">
        <f t="shared" si="10"/>
        <v>42.4</v>
      </c>
      <c r="CS6" s="21">
        <f t="shared" si="10"/>
        <v>42.28</v>
      </c>
      <c r="CT6" s="21">
        <f t="shared" si="10"/>
        <v>41.06</v>
      </c>
      <c r="CU6" s="21">
        <f t="shared" si="10"/>
        <v>42.09</v>
      </c>
      <c r="CV6" s="21">
        <f t="shared" si="10"/>
        <v>42.15</v>
      </c>
      <c r="CW6" s="20" t="str">
        <f>IF(CW7="","",IF(CW7="-","【-】","【"&amp;SUBSTITUTE(TEXT(CW7,"#,##0.00"),"-","△")&amp;"】"))</f>
        <v>【43.17】</v>
      </c>
      <c r="CX6" s="21">
        <f>IF(CX7="",NA(),CX7)</f>
        <v>71.400000000000006</v>
      </c>
      <c r="CY6" s="21">
        <f t="shared" ref="CY6:DG6" si="11">IF(CY7="",NA(),CY7)</f>
        <v>71.09</v>
      </c>
      <c r="CZ6" s="21">
        <f t="shared" si="11"/>
        <v>71.430000000000007</v>
      </c>
      <c r="DA6" s="21">
        <f t="shared" si="11"/>
        <v>71.91</v>
      </c>
      <c r="DB6" s="21">
        <f t="shared" si="11"/>
        <v>73.16</v>
      </c>
      <c r="DC6" s="21">
        <f t="shared" si="11"/>
        <v>84.19</v>
      </c>
      <c r="DD6" s="21">
        <f t="shared" si="11"/>
        <v>84.34</v>
      </c>
      <c r="DE6" s="21">
        <f t="shared" si="11"/>
        <v>84.34</v>
      </c>
      <c r="DF6" s="21">
        <f t="shared" si="11"/>
        <v>84.73</v>
      </c>
      <c r="DG6" s="21">
        <f t="shared" si="11"/>
        <v>84.21</v>
      </c>
      <c r="DH6" s="20" t="str">
        <f>IF(DH7="","",IF(DH7="-","【-】","【"&amp;SUBSTITUTE(TEXT(DH7,"#,##0.00"),"-","△")&amp;"】"))</f>
        <v>【86.31】</v>
      </c>
      <c r="DI6" s="21">
        <f>IF(DI7="",NA(),DI7)</f>
        <v>9.66</v>
      </c>
      <c r="DJ6" s="21">
        <f t="shared" ref="DJ6:DR6" si="12">IF(DJ7="",NA(),DJ7)</f>
        <v>14.21</v>
      </c>
      <c r="DK6" s="21">
        <f t="shared" si="12"/>
        <v>17.37</v>
      </c>
      <c r="DL6" s="21">
        <f t="shared" si="12"/>
        <v>19.989999999999998</v>
      </c>
      <c r="DM6" s="21">
        <f t="shared" si="12"/>
        <v>22.73</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2">
      <c r="A7" s="14"/>
      <c r="B7" s="23">
        <v>2024</v>
      </c>
      <c r="C7" s="23">
        <v>32085</v>
      </c>
      <c r="D7" s="23">
        <v>46</v>
      </c>
      <c r="E7" s="23">
        <v>17</v>
      </c>
      <c r="F7" s="23">
        <v>4</v>
      </c>
      <c r="G7" s="23">
        <v>0</v>
      </c>
      <c r="H7" s="23" t="s">
        <v>96</v>
      </c>
      <c r="I7" s="23" t="s">
        <v>97</v>
      </c>
      <c r="J7" s="23" t="s">
        <v>98</v>
      </c>
      <c r="K7" s="23" t="s">
        <v>99</v>
      </c>
      <c r="L7" s="23" t="s">
        <v>100</v>
      </c>
      <c r="M7" s="23" t="s">
        <v>101</v>
      </c>
      <c r="N7" s="24" t="s">
        <v>102</v>
      </c>
      <c r="O7" s="24">
        <v>76.28</v>
      </c>
      <c r="P7" s="24">
        <v>3.62</v>
      </c>
      <c r="Q7" s="24">
        <v>96.13</v>
      </c>
      <c r="R7" s="24">
        <v>3740</v>
      </c>
      <c r="S7" s="24">
        <v>23930</v>
      </c>
      <c r="T7" s="24">
        <v>825.97</v>
      </c>
      <c r="U7" s="24">
        <v>28.97</v>
      </c>
      <c r="V7" s="24">
        <v>857</v>
      </c>
      <c r="W7" s="24">
        <v>0.56000000000000005</v>
      </c>
      <c r="X7" s="24">
        <v>1530.36</v>
      </c>
      <c r="Y7" s="24">
        <v>98.37</v>
      </c>
      <c r="Z7" s="24">
        <v>104.24</v>
      </c>
      <c r="AA7" s="24">
        <v>94.64</v>
      </c>
      <c r="AB7" s="24">
        <v>99.27</v>
      </c>
      <c r="AC7" s="24">
        <v>98.2</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78.39</v>
      </c>
      <c r="AV7" s="24">
        <v>105.28</v>
      </c>
      <c r="AW7" s="24">
        <v>99.8</v>
      </c>
      <c r="AX7" s="24">
        <v>88.13</v>
      </c>
      <c r="AY7" s="24">
        <v>75.64</v>
      </c>
      <c r="AZ7" s="24">
        <v>44.24</v>
      </c>
      <c r="BA7" s="24">
        <v>43.07</v>
      </c>
      <c r="BB7" s="24">
        <v>45.42</v>
      </c>
      <c r="BC7" s="24">
        <v>50.63</v>
      </c>
      <c r="BD7" s="24">
        <v>53.28</v>
      </c>
      <c r="BE7" s="24">
        <v>50.9</v>
      </c>
      <c r="BF7" s="24">
        <v>3225.74</v>
      </c>
      <c r="BG7" s="24">
        <v>2918.48</v>
      </c>
      <c r="BH7" s="24">
        <v>2628.73</v>
      </c>
      <c r="BI7" s="24">
        <v>0</v>
      </c>
      <c r="BJ7" s="24">
        <v>1914.29</v>
      </c>
      <c r="BK7" s="24">
        <v>1258.43</v>
      </c>
      <c r="BL7" s="24">
        <v>1163.75</v>
      </c>
      <c r="BM7" s="24">
        <v>1195.47</v>
      </c>
      <c r="BN7" s="24">
        <v>1168.69</v>
      </c>
      <c r="BO7" s="24">
        <v>1142.44</v>
      </c>
      <c r="BP7" s="24">
        <v>1099.1500000000001</v>
      </c>
      <c r="BQ7" s="24">
        <v>49.49</v>
      </c>
      <c r="BR7" s="24">
        <v>53.27</v>
      </c>
      <c r="BS7" s="24">
        <v>43.04</v>
      </c>
      <c r="BT7" s="24">
        <v>41.2</v>
      </c>
      <c r="BU7" s="24">
        <v>45.06</v>
      </c>
      <c r="BV7" s="24">
        <v>73.36</v>
      </c>
      <c r="BW7" s="24">
        <v>72.599999999999994</v>
      </c>
      <c r="BX7" s="24">
        <v>69.430000000000007</v>
      </c>
      <c r="BY7" s="24">
        <v>70.709999999999994</v>
      </c>
      <c r="BZ7" s="24">
        <v>66.63</v>
      </c>
      <c r="CA7" s="24">
        <v>72.92</v>
      </c>
      <c r="CB7" s="24">
        <v>287.43</v>
      </c>
      <c r="CC7" s="24">
        <v>268.76</v>
      </c>
      <c r="CD7" s="24">
        <v>334.57</v>
      </c>
      <c r="CE7" s="24">
        <v>350.71</v>
      </c>
      <c r="CF7" s="24">
        <v>372.14</v>
      </c>
      <c r="CG7" s="24">
        <v>224.88</v>
      </c>
      <c r="CH7" s="24">
        <v>228.64</v>
      </c>
      <c r="CI7" s="24">
        <v>239.46</v>
      </c>
      <c r="CJ7" s="24">
        <v>233.15</v>
      </c>
      <c r="CK7" s="24">
        <v>252.17</v>
      </c>
      <c r="CL7" s="24">
        <v>225.78</v>
      </c>
      <c r="CM7" s="24">
        <v>25.67</v>
      </c>
      <c r="CN7" s="24">
        <v>24.67</v>
      </c>
      <c r="CO7" s="24">
        <v>23.89</v>
      </c>
      <c r="CP7" s="24">
        <v>24.11</v>
      </c>
      <c r="CQ7" s="24">
        <v>23.89</v>
      </c>
      <c r="CR7" s="24">
        <v>42.4</v>
      </c>
      <c r="CS7" s="24">
        <v>42.28</v>
      </c>
      <c r="CT7" s="24">
        <v>41.06</v>
      </c>
      <c r="CU7" s="24">
        <v>42.09</v>
      </c>
      <c r="CV7" s="24">
        <v>42.15</v>
      </c>
      <c r="CW7" s="24">
        <v>43.17</v>
      </c>
      <c r="CX7" s="24">
        <v>71.400000000000006</v>
      </c>
      <c r="CY7" s="24">
        <v>71.09</v>
      </c>
      <c r="CZ7" s="24">
        <v>71.430000000000007</v>
      </c>
      <c r="DA7" s="24">
        <v>71.91</v>
      </c>
      <c r="DB7" s="24">
        <v>73.16</v>
      </c>
      <c r="DC7" s="24">
        <v>84.19</v>
      </c>
      <c r="DD7" s="24">
        <v>84.34</v>
      </c>
      <c r="DE7" s="24">
        <v>84.34</v>
      </c>
      <c r="DF7" s="24">
        <v>84.73</v>
      </c>
      <c r="DG7" s="24">
        <v>84.21</v>
      </c>
      <c r="DH7" s="24">
        <v>86.31</v>
      </c>
      <c r="DI7" s="24">
        <v>9.66</v>
      </c>
      <c r="DJ7" s="24">
        <v>14.21</v>
      </c>
      <c r="DK7" s="24">
        <v>17.37</v>
      </c>
      <c r="DL7" s="24">
        <v>19.989999999999998</v>
      </c>
      <c r="DM7" s="24">
        <v>22.73</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2026-02-18T04:36:25Z</cp:lastPrinted>
  <dcterms:created xsi:type="dcterms:W3CDTF">2025-12-23T06:08:42Z</dcterms:created>
  <dcterms:modified xsi:type="dcterms:W3CDTF">2026-02-18T04:36:41Z</dcterms:modified>
  <cp:category/>
</cp:coreProperties>
</file>