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85_遠野市\175_農業集落排水施設（法適用）\"/>
    </mc:Choice>
  </mc:AlternateContent>
  <xr:revisionPtr revIDLastSave="0" documentId="13_ncr:1_{589B201B-3393-4E8C-8F7C-A1366E63BD91}" xr6:coauthVersionLast="47" xr6:coauthVersionMax="47" xr10:uidLastSave="{00000000-0000-0000-0000-000000000000}"/>
  <workbookProtection workbookAlgorithmName="SHA-512" workbookHashValue="JBBvRcnbFo3pt61qqyjqDvXwb5ZbXiT/3QHfUKoJgmoaopt73wWr+IpLgBDba1PQml4He4q5m3/9wQa8ikWGog==" workbookSaltValue="JfaE4u+hfgqtOlPARYgc3Q=="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J85" i="4"/>
  <c r="I85" i="4"/>
  <c r="F85" i="4"/>
  <c r="E85" i="4"/>
  <c r="AT10" i="4"/>
  <c r="AL10" i="4"/>
  <c r="I10" i="4"/>
  <c r="I8" i="4"/>
</calcChain>
</file>

<file path=xl/sharedStrings.xml><?xml version="1.0" encoding="utf-8"?>
<sst xmlns="http://schemas.openxmlformats.org/spreadsheetml/2006/main" count="231" uniqueCount="117">
  <si>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</si>
  <si>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</si>
  <si>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</si>
  <si>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</si>
  <si>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</si>
  <si>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</si>
  <si>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</si>
  <si>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</si>
  <si>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</si>
  <si>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</si>
  <si>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</si>
  <si>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</si>
  <si>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</si>
  <si>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</si>
  <si>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</si>
  <si>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</si>
  <si>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</si>
  <si>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</si>
  <si>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</si>
  <si>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</si>
  <si>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</si>
  <si>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</si>
  <si>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</si>
  <si>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</si>
  <si>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</si>
  <si>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</si>
  <si>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</si>
  <si>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</si>
  <si>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</si>
  <si>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</si>
  <si>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</si>
  <si>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</si>
  <si>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</si>
  <si>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</si>
  <si>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</si>
  <si>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</si>
  <si>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</si>
  <si>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</si>
  <si>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</si>
  <si>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</si>
  <si>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</si>
  <si>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</si>
  <si>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</si>
  <si>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</si>
  <si>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</si>
  <si>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</si>
  <si>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</si>
  <si>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</si>
  <si>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</si>
  <si>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</si>
  <si>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</si>
  <si>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</si>
  <si>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</si>
  <si>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</si>
  <si>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</si>
  <si>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</si>
  <si>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</si>
  <si>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</si>
  <si>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</si>
  <si>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</si>
  <si>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</si>
  <si>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</si>
  <si>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</si>
  <si>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</si>
  <si>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</si>
  <si>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</si>
  <si>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</si>
  <si>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</si>
  <si>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</si>
  <si>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</si>
  <si>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</si>
  <si>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</si>
  <si>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</si>
  <si>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</si>
  <si>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</si>
  <si>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</si>
  <si>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</si>
  <si>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</si>
  <si>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</si>
  <si>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</si>
  <si>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</si>
  <si>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</si>
  <si>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</si>
  <si>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</si>
  <si>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</si>
  <si>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</si>
  <si>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</si>
  <si>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</si>
  <si>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</si>
  <si>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</si>
  <si>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</si>
  <si>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</si>
  <si>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</si>
  <si>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</si>
  <si>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</si>
  <si>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</si>
  <si>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遠野市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</si>
  <si>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</si>
  <si>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</si>
  <si>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</si>
  <si>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</si>
  <si>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</si>
  <si>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</si>
  <si>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</si>
  <si>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</si>
  <si>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</si>
  <si>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</si>
  <si>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</si>
  <si>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</si>
  <si>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</si>
  <si>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</si>
  <si>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</si>
  <si>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</si>
  <si>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</si>
  <si>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管渠は法定耐用年数を経過していないため、大規模な更新投資は現時点で計画していない。一方、施設の多くは同時期に耐用年数を経過するため、財政負担が局所的に大きくなることが見込まれることから、ストックマネジメント計画に基づき、国の補助制度を活用し施設の長寿命化を図りつつ、事業費を平準化していく必要がある。</t>
    <rPh sb="30" eb="33">
      <t>ゲンジテン</t>
    </rPh>
    <rPh sb="48" eb="49">
      <t>オオ</t>
    </rPh>
    <rPh sb="51" eb="54">
      <t>ドウジキ</t>
    </rPh>
    <rPh sb="55" eb="59">
      <t>タイヨウネンスウ</t>
    </rPh>
    <rPh sb="60" eb="62">
      <t>ケイカ</t>
    </rPh>
    <rPh sb="67" eb="69">
      <t>ザイセイ</t>
    </rPh>
    <rPh sb="72" eb="75">
      <t>キョクショテキ</t>
    </rPh>
    <rPh sb="134" eb="137">
      <t>ジギョウヒ</t>
    </rPh>
    <rPh sb="138" eb="141">
      <t>ヘイジュンカ</t>
    </rPh>
    <rPh sb="145" eb="147">
      <t>ヒツヨウ</t>
    </rPh>
    <phoneticPr fontId="4"/>
  </si>
  <si>
    <t>　農業集落排水は概成し、水洗化率も高止まりしていることから、有収水量の大幅な増加は今後見込まれない。
　供用開始から約30年経過し、処理施設の機械設備の老朽化が進行しているため、ストックマネジメント計画に基づき、計画的かつ効率的な更新を進めるとともに、ダウンサイジングなどの効率的な投資や維持管理費の削減を検討していく。
　下水道使用料の改定により経営改善の効果が一定程度表れたが、今後も使用料改定の必要性について検証していく。</t>
    <rPh sb="12" eb="16">
      <t>スイセンカリツ</t>
    </rPh>
    <rPh sb="17" eb="19">
      <t>タカド</t>
    </rPh>
    <rPh sb="41" eb="43">
      <t>コンゴ</t>
    </rPh>
    <rPh sb="137" eb="140">
      <t>コウリツテキ</t>
    </rPh>
    <rPh sb="141" eb="143">
      <t>トウシ</t>
    </rPh>
    <rPh sb="144" eb="149">
      <t>イジカンリヒ</t>
    </rPh>
    <rPh sb="150" eb="152">
      <t>サクゲン</t>
    </rPh>
    <rPh sb="153" eb="155">
      <t>ケントウ</t>
    </rPh>
    <rPh sb="162" eb="165">
      <t>ゲスイドウ</t>
    </rPh>
    <rPh sb="165" eb="168">
      <t>シヨウリョウ</t>
    </rPh>
    <rPh sb="169" eb="171">
      <t>カイテイ</t>
    </rPh>
    <rPh sb="174" eb="178">
      <t>ケイエイカイゼン</t>
    </rPh>
    <rPh sb="179" eb="181">
      <t>コウカ</t>
    </rPh>
    <rPh sb="182" eb="186">
      <t>イッテイテイド</t>
    </rPh>
    <rPh sb="186" eb="187">
      <t>アラワ</t>
    </rPh>
    <rPh sb="191" eb="193">
      <t>コンゴ</t>
    </rPh>
    <rPh sb="194" eb="199">
      <t>シヨウリョウカイテイ</t>
    </rPh>
    <rPh sb="200" eb="203">
      <t>ヒツヨウセイ</t>
    </rPh>
    <rPh sb="207" eb="209">
      <t>ケンショウ</t>
    </rPh>
    <phoneticPr fontId="4"/>
  </si>
  <si>
    <t>　①②⑤令和６年10月に下水道使用料を改定したことにより、経営戦略で定めた一般会計からの繰出金削減目標のとおり繰出金を削減することができたが、依然として一般会計からの繰入金等に過度に依存している状況である。
　③④収支悪化、減価償却費の減少及び繰出金削減等により現金預金の減少に至ったが、それ以上に企業債償還額が減少したため流動比率は上がった。整備当初の企業債の完済が近づいており、企業債残高対事業規模比率は下がる傾向が見込まれる。
　⑥⑦⑧類似団体と比較して非効率的な汚水処理を実施していると判断されるが、既に水洗化率は高いため接続率の向上による有収水量の増加は見込まれないため、ダウンサイジングなどの投資の効率化や維持管理費の削減に取り組み、一層効率化していくことが必要である。</t>
    <rPh sb="29" eb="33">
      <t>ケイエイセンリャク</t>
    </rPh>
    <rPh sb="34" eb="35">
      <t>サダ</t>
    </rPh>
    <rPh sb="37" eb="41">
      <t>イッパンカイケイ</t>
    </rPh>
    <rPh sb="44" eb="45">
      <t>ク</t>
    </rPh>
    <rPh sb="45" eb="46">
      <t>ダ</t>
    </rPh>
    <rPh sb="46" eb="47">
      <t>キン</t>
    </rPh>
    <rPh sb="47" eb="49">
      <t>サクゲン</t>
    </rPh>
    <rPh sb="49" eb="51">
      <t>モクヒョウ</t>
    </rPh>
    <rPh sb="55" eb="56">
      <t>ク</t>
    </rPh>
    <rPh sb="56" eb="57">
      <t>ダ</t>
    </rPh>
    <rPh sb="57" eb="58">
      <t>キン</t>
    </rPh>
    <rPh sb="59" eb="61">
      <t>サクゲン</t>
    </rPh>
    <rPh sb="88" eb="90">
      <t>カド</t>
    </rPh>
    <rPh sb="118" eb="120">
      <t>ゲンショウ</t>
    </rPh>
    <rPh sb="127" eb="128">
      <t>トウ</t>
    </rPh>
    <rPh sb="139" eb="140">
      <t>イタ</t>
    </rPh>
    <rPh sb="146" eb="148">
      <t>イジョウ</t>
    </rPh>
    <rPh sb="156" eb="158">
      <t>ゲンショウ</t>
    </rPh>
    <rPh sb="167" eb="168">
      <t>ウエ</t>
    </rPh>
    <rPh sb="181" eb="183">
      <t>カンサイ</t>
    </rPh>
    <rPh sb="204" eb="205">
      <t>サ</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</si>
</sst>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997-4DD0-84FE-450968D6F42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0.03</c:v>
                </c:pt>
              </c:numCache>
            </c:numRef>
          </c:val>
          <c:smooth val="0"/>
          <c:extLst>
            <c:ext xmlns:c16="http://schemas.microsoft.com/office/drawing/2014/chart" uri="{C3380CC4-5D6E-409C-BE32-E72D297353CC}">
              <c16:uniqueId val="{00000001-1997-4DD0-84FE-450968D6F42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100.37</c:v>
                </c:pt>
                <c:pt idx="1">
                  <c:v>99.11</c:v>
                </c:pt>
                <c:pt idx="2">
                  <c:v>101.36</c:v>
                </c:pt>
                <c:pt idx="3">
                  <c:v>100.56</c:v>
                </c:pt>
                <c:pt idx="4">
                  <c:v>99.68</c:v>
                </c:pt>
              </c:numCache>
            </c:numRef>
          </c:val>
          <c:extLst>
            <c:ext xmlns:c16="http://schemas.microsoft.com/office/drawing/2014/chart" uri="{C3380CC4-5D6E-409C-BE32-E72D297353CC}">
              <c16:uniqueId val="{00000000-48C6-4871-8003-F67BFCF8037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106.62</c:v>
                </c:pt>
              </c:numCache>
            </c:numRef>
          </c:val>
          <c:smooth val="0"/>
          <c:extLst>
            <c:ext xmlns:c16="http://schemas.microsoft.com/office/drawing/2014/chart" uri="{C3380CC4-5D6E-409C-BE32-E72D297353CC}">
              <c16:uniqueId val="{00000001-48C6-4871-8003-F67BFCF8037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7.59</c:v>
                </c:pt>
                <c:pt idx="1">
                  <c:v>10.41</c:v>
                </c:pt>
                <c:pt idx="2">
                  <c:v>13.71</c:v>
                </c:pt>
                <c:pt idx="3">
                  <c:v>16.34</c:v>
                </c:pt>
                <c:pt idx="4">
                  <c:v>19.61</c:v>
                </c:pt>
              </c:numCache>
            </c:numRef>
          </c:val>
          <c:extLst>
            <c:ext xmlns:c16="http://schemas.microsoft.com/office/drawing/2014/chart" uri="{C3380CC4-5D6E-409C-BE32-E72D297353CC}">
              <c16:uniqueId val="{00000000-7BFF-4234-BF5C-D5D84B719D2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24.53</c:v>
                </c:pt>
              </c:numCache>
            </c:numRef>
          </c:val>
          <c:smooth val="0"/>
          <c:extLst>
            <c:ext xmlns:c16="http://schemas.microsoft.com/office/drawing/2014/chart" uri="{C3380CC4-5D6E-409C-BE32-E72D297353CC}">
              <c16:uniqueId val="{00000001-7BFF-4234-BF5C-D5D84B719D2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B5D-4A3B-BD9A-0A222718980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c:v>0</c:v>
                </c:pt>
              </c:numCache>
            </c:numRef>
          </c:val>
          <c:smooth val="0"/>
          <c:extLst>
            <c:ext xmlns:c16="http://schemas.microsoft.com/office/drawing/2014/chart" uri="{C3380CC4-5D6E-409C-BE32-E72D297353CC}">
              <c16:uniqueId val="{00000001-3B5D-4A3B-BD9A-0A222718980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48C-41F6-8A8F-66EED986709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107.99</c:v>
                </c:pt>
              </c:numCache>
            </c:numRef>
          </c:val>
          <c:smooth val="0"/>
          <c:extLst>
            <c:ext xmlns:c16="http://schemas.microsoft.com/office/drawing/2014/chart" uri="{C3380CC4-5D6E-409C-BE32-E72D297353CC}">
              <c16:uniqueId val="{00000001-348C-41F6-8A8F-66EED986709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39.04</c:v>
                </c:pt>
                <c:pt idx="1">
                  <c:v>36.1</c:v>
                </c:pt>
                <c:pt idx="2">
                  <c:v>39.35</c:v>
                </c:pt>
                <c:pt idx="3">
                  <c:v>36.32</c:v>
                </c:pt>
                <c:pt idx="4">
                  <c:v>41.17</c:v>
                </c:pt>
              </c:numCache>
            </c:numRef>
          </c:val>
          <c:extLst>
            <c:ext xmlns:c16="http://schemas.microsoft.com/office/drawing/2014/chart" uri="{C3380CC4-5D6E-409C-BE32-E72D297353CC}">
              <c16:uniqueId val="{00000000-ADC7-4257-8EC8-DBD7A637056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58.25</c:v>
                </c:pt>
              </c:numCache>
            </c:numRef>
          </c:val>
          <c:smooth val="0"/>
          <c:extLst>
            <c:ext xmlns:c16="http://schemas.microsoft.com/office/drawing/2014/chart" uri="{C3380CC4-5D6E-409C-BE32-E72D297353CC}">
              <c16:uniqueId val="{00000001-ADC7-4257-8EC8-DBD7A637056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4948.91</c:v>
                </c:pt>
                <c:pt idx="1">
                  <c:v>4603.38</c:v>
                </c:pt>
                <c:pt idx="2">
                  <c:v>4046.74</c:v>
                </c:pt>
                <c:pt idx="3" formatCode="#,##0.00;&quot;△&quot;#,##0.00">
                  <c:v>0</c:v>
                </c:pt>
                <c:pt idx="4">
                  <c:v>2576.11</c:v>
                </c:pt>
              </c:numCache>
            </c:numRef>
          </c:val>
          <c:extLst>
            <c:ext xmlns:c16="http://schemas.microsoft.com/office/drawing/2014/chart" uri="{C3380CC4-5D6E-409C-BE32-E72D297353CC}">
              <c16:uniqueId val="{00000000-F3CA-441E-8DB6-9939F3EA446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791.46</c:v>
                </c:pt>
              </c:numCache>
            </c:numRef>
          </c:val>
          <c:smooth val="0"/>
          <c:extLst>
            <c:ext xmlns:c16="http://schemas.microsoft.com/office/drawing/2014/chart" uri="{C3380CC4-5D6E-409C-BE32-E72D297353CC}">
              <c16:uniqueId val="{00000001-F3CA-441E-8DB6-9939F3EA446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44.21</c:v>
                </c:pt>
                <c:pt idx="1">
                  <c:v>36.19</c:v>
                </c:pt>
                <c:pt idx="2">
                  <c:v>39.18</c:v>
                </c:pt>
                <c:pt idx="3">
                  <c:v>37.07</c:v>
                </c:pt>
                <c:pt idx="4">
                  <c:v>41.13</c:v>
                </c:pt>
              </c:numCache>
            </c:numRef>
          </c:val>
          <c:extLst>
            <c:ext xmlns:c16="http://schemas.microsoft.com/office/drawing/2014/chart" uri="{C3380CC4-5D6E-409C-BE32-E72D297353CC}">
              <c16:uniqueId val="{00000000-3E5D-45E7-9A98-694CEAD4439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47.96</c:v>
                </c:pt>
              </c:numCache>
            </c:numRef>
          </c:val>
          <c:smooth val="0"/>
          <c:extLst>
            <c:ext xmlns:c16="http://schemas.microsoft.com/office/drawing/2014/chart" uri="{C3380CC4-5D6E-409C-BE32-E72D297353CC}">
              <c16:uniqueId val="{00000001-3E5D-45E7-9A98-694CEAD4439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303.38</c:v>
                </c:pt>
                <c:pt idx="1">
                  <c:v>373.81</c:v>
                </c:pt>
                <c:pt idx="2">
                  <c:v>344.09</c:v>
                </c:pt>
                <c:pt idx="3">
                  <c:v>365.37</c:v>
                </c:pt>
                <c:pt idx="4">
                  <c:v>388</c:v>
                </c:pt>
              </c:numCache>
            </c:numRef>
          </c:val>
          <c:extLst>
            <c:ext xmlns:c16="http://schemas.microsoft.com/office/drawing/2014/chart" uri="{C3380CC4-5D6E-409C-BE32-E72D297353CC}">
              <c16:uniqueId val="{00000000-0D8A-419D-9202-717933BD4BE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0D8A-419D-9202-717933BD4BE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46.31</c:v>
                </c:pt>
                <c:pt idx="1">
                  <c:v>43.66</c:v>
                </c:pt>
                <c:pt idx="2">
                  <c:v>41.89</c:v>
                </c:pt>
                <c:pt idx="3">
                  <c:v>42.18</c:v>
                </c:pt>
                <c:pt idx="4">
                  <c:v>41.89</c:v>
                </c:pt>
              </c:numCache>
            </c:numRef>
          </c:val>
          <c:extLst>
            <c:ext xmlns:c16="http://schemas.microsoft.com/office/drawing/2014/chart" uri="{C3380CC4-5D6E-409C-BE32-E72D297353CC}">
              <c16:uniqueId val="{00000000-6E5C-4739-8FE7-D7527C6E730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45.32</c:v>
                </c:pt>
              </c:numCache>
            </c:numRef>
          </c:val>
          <c:smooth val="0"/>
          <c:extLst>
            <c:ext xmlns:c16="http://schemas.microsoft.com/office/drawing/2014/chart" uri="{C3380CC4-5D6E-409C-BE32-E72D297353CC}">
              <c16:uniqueId val="{00000001-6E5C-4739-8FE7-D7527C6E730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97.09</c:v>
                </c:pt>
                <c:pt idx="1">
                  <c:v>96.97</c:v>
                </c:pt>
                <c:pt idx="2">
                  <c:v>97.2</c:v>
                </c:pt>
                <c:pt idx="3">
                  <c:v>97.33</c:v>
                </c:pt>
                <c:pt idx="4">
                  <c:v>97.25</c:v>
                </c:pt>
              </c:numCache>
            </c:numRef>
          </c:val>
          <c:extLst>
            <c:ext xmlns:c16="http://schemas.microsoft.com/office/drawing/2014/chart" uri="{C3380CC4-5D6E-409C-BE32-E72D297353CC}">
              <c16:uniqueId val="{00000000-4AFA-4443-9606-6048D010299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83.54</c:v>
                </c:pt>
              </c:numCache>
            </c:numRef>
          </c:val>
          <c:smooth val="0"/>
          <c:extLst>
            <c:ext xmlns:c16="http://schemas.microsoft.com/office/drawing/2014/chart" uri="{C3380CC4-5D6E-409C-BE32-E72D297353CC}">
              <c16:uniqueId val="{00000001-4AFA-4443-9606-6048D010299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遠野市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4" t="str">
        <f>データ!I6</f>
        <v>法適用</v>
      </c>
      <c r="C8" s="34"/>
      <c r="D8" s="34"/>
      <c r="E8" s="34"/>
      <c r="F8" s="34"/>
      <c r="G8" s="34"/>
      <c r="H8" s="34"/>
      <c r="I8" s="34" t="str">
        <f>データ!J6</f>
        <v>下水道事業</v>
      </c>
      <c r="J8" s="34"/>
      <c r="K8" s="34"/>
      <c r="L8" s="34"/>
      <c r="M8" s="34"/>
      <c r="N8" s="34"/>
      <c r="O8" s="34"/>
      <c r="P8" s="34" t="str">
        <f>データ!K6</f>
        <v>農業集落排水</v>
      </c>
      <c r="Q8" s="34"/>
      <c r="R8" s="34"/>
      <c r="S8" s="34"/>
      <c r="T8" s="34"/>
      <c r="U8" s="34"/>
      <c r="V8" s="34"/>
      <c r="W8" s="34" t="str">
        <f>データ!L6</f>
        <v>F2</v>
      </c>
      <c r="X8" s="34"/>
      <c r="Y8" s="34"/>
      <c r="Z8" s="34"/>
      <c r="AA8" s="34"/>
      <c r="AB8" s="34"/>
      <c r="AC8" s="34"/>
      <c r="AD8" s="35" t="str">
        <f>データ!$M$6</f>
        <v>非設置</v>
      </c>
      <c r="AE8" s="35"/>
      <c r="AF8" s="35"/>
      <c r="AG8" s="35"/>
      <c r="AH8" s="35"/>
      <c r="AI8" s="35"/>
      <c r="AJ8" s="35"/>
      <c r="AK8" s="3"/>
      <c r="AL8" s="36">
        <f>データ!S6</f>
        <v>23930</v>
      </c>
      <c r="AM8" s="36"/>
      <c r="AN8" s="36"/>
      <c r="AO8" s="36"/>
      <c r="AP8" s="36"/>
      <c r="AQ8" s="36"/>
      <c r="AR8" s="36"/>
      <c r="AS8" s="36"/>
      <c r="AT8" s="37">
        <f>データ!T6</f>
        <v>825.97</v>
      </c>
      <c r="AU8" s="37"/>
      <c r="AV8" s="37"/>
      <c r="AW8" s="37"/>
      <c r="AX8" s="37"/>
      <c r="AY8" s="37"/>
      <c r="AZ8" s="37"/>
      <c r="BA8" s="37"/>
      <c r="BB8" s="37">
        <f>データ!U6</f>
        <v>28.97</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7" t="str">
        <f>データ!N6</f>
        <v>-</v>
      </c>
      <c r="C10" s="37"/>
      <c r="D10" s="37"/>
      <c r="E10" s="37"/>
      <c r="F10" s="37"/>
      <c r="G10" s="37"/>
      <c r="H10" s="37"/>
      <c r="I10" s="37">
        <f>データ!O6</f>
        <v>80.72</v>
      </c>
      <c r="J10" s="37"/>
      <c r="K10" s="37"/>
      <c r="L10" s="37"/>
      <c r="M10" s="37"/>
      <c r="N10" s="37"/>
      <c r="O10" s="37"/>
      <c r="P10" s="37">
        <f>データ!P6</f>
        <v>2.91</v>
      </c>
      <c r="Q10" s="37"/>
      <c r="R10" s="37"/>
      <c r="S10" s="37"/>
      <c r="T10" s="37"/>
      <c r="U10" s="37"/>
      <c r="V10" s="37"/>
      <c r="W10" s="37">
        <f>データ!Q6</f>
        <v>93.87</v>
      </c>
      <c r="X10" s="37"/>
      <c r="Y10" s="37"/>
      <c r="Z10" s="37"/>
      <c r="AA10" s="37"/>
      <c r="AB10" s="37"/>
      <c r="AC10" s="37"/>
      <c r="AD10" s="36">
        <f>データ!R6</f>
        <v>3740</v>
      </c>
      <c r="AE10" s="36"/>
      <c r="AF10" s="36"/>
      <c r="AG10" s="36"/>
      <c r="AH10" s="36"/>
      <c r="AI10" s="36"/>
      <c r="AJ10" s="36"/>
      <c r="AK10" s="2"/>
      <c r="AL10" s="36">
        <f>データ!V6</f>
        <v>690</v>
      </c>
      <c r="AM10" s="36"/>
      <c r="AN10" s="36"/>
      <c r="AO10" s="36"/>
      <c r="AP10" s="36"/>
      <c r="AQ10" s="36"/>
      <c r="AR10" s="36"/>
      <c r="AS10" s="36"/>
      <c r="AT10" s="37">
        <f>データ!W6</f>
        <v>0.35</v>
      </c>
      <c r="AU10" s="37"/>
      <c r="AV10" s="37"/>
      <c r="AW10" s="37"/>
      <c r="AX10" s="37"/>
      <c r="AY10" s="37"/>
      <c r="AZ10" s="37"/>
      <c r="BA10" s="37"/>
      <c r="BB10" s="37">
        <f>データ!X6</f>
        <v>1971.43</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116</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m1eG3BlMB2dZIuIdzg9g0FjIPYAGifHobodyEx/cnERecd5nn2nxJst/+d2DVHUoyQyBJYnWQeSha0ejrBzvUA==" saltValue="k3M5fQNORJcdSyg6xoB9U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32085</v>
      </c>
      <c r="D6" s="19">
        <f t="shared" si="3"/>
        <v>46</v>
      </c>
      <c r="E6" s="19">
        <f t="shared" si="3"/>
        <v>17</v>
      </c>
      <c r="F6" s="19">
        <f t="shared" si="3"/>
        <v>5</v>
      </c>
      <c r="G6" s="19">
        <f t="shared" si="3"/>
        <v>0</v>
      </c>
      <c r="H6" s="19" t="str">
        <f t="shared" si="3"/>
        <v>岩手県　遠野市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80.72</v>
      </c>
      <c r="P6" s="20">
        <f t="shared" si="3"/>
        <v>2.91</v>
      </c>
      <c r="Q6" s="20">
        <f t="shared" si="3"/>
        <v>93.87</v>
      </c>
      <c r="R6" s="20">
        <f t="shared" si="3"/>
        <v>3740</v>
      </c>
      <c r="S6" s="20">
        <f t="shared" si="3"/>
        <v>23930</v>
      </c>
      <c r="T6" s="20">
        <f t="shared" si="3"/>
        <v>825.97</v>
      </c>
      <c r="U6" s="20">
        <f t="shared" si="3"/>
        <v>28.97</v>
      </c>
      <c r="V6" s="20">
        <f t="shared" si="3"/>
        <v>690</v>
      </c>
      <c r="W6" s="20">
        <f t="shared" si="3"/>
        <v>0.35</v>
      </c>
      <c r="X6" s="20">
        <f t="shared" si="3"/>
        <v>1971.43</v>
      </c>
      <c r="Y6" s="21">
        <f>IF(Y7="",NA(),Y7)</f>
        <v>100.37</v>
      </c>
      <c r="Z6" s="21">
        <f t="shared" ref="Z6:AH6" si="4">IF(Z7="",NA(),Z7)</f>
        <v>99.11</v>
      </c>
      <c r="AA6" s="21">
        <f t="shared" si="4"/>
        <v>101.36</v>
      </c>
      <c r="AB6" s="21">
        <f t="shared" si="4"/>
        <v>100.56</v>
      </c>
      <c r="AC6" s="21">
        <f t="shared" si="4"/>
        <v>99.68</v>
      </c>
      <c r="AD6" s="21">
        <f t="shared" si="4"/>
        <v>106.37</v>
      </c>
      <c r="AE6" s="21">
        <f t="shared" si="4"/>
        <v>106.07</v>
      </c>
      <c r="AF6" s="21">
        <f t="shared" si="4"/>
        <v>105.5</v>
      </c>
      <c r="AG6" s="21">
        <f t="shared" si="4"/>
        <v>106.35</v>
      </c>
      <c r="AH6" s="21">
        <f t="shared" si="4"/>
        <v>106.62</v>
      </c>
      <c r="AI6" s="20" t="str">
        <f>IF(AI7="","",IF(AI7="-","【-】","【"&amp;SUBSTITUTE(TEXT(AI7,"#,##0.00"),"-","△")&amp;"】"))</f>
        <v>【104.30】</v>
      </c>
      <c r="AJ6" s="20">
        <f>IF(AJ7="",NA(),AJ7)</f>
        <v>0</v>
      </c>
      <c r="AK6" s="20">
        <f t="shared" ref="AK6:AS6" si="5">IF(AK7="",NA(),AK7)</f>
        <v>0</v>
      </c>
      <c r="AL6" s="20">
        <f t="shared" si="5"/>
        <v>0</v>
      </c>
      <c r="AM6" s="20">
        <f t="shared" si="5"/>
        <v>0</v>
      </c>
      <c r="AN6" s="20">
        <f t="shared" si="5"/>
        <v>0</v>
      </c>
      <c r="AO6" s="21">
        <f t="shared" si="5"/>
        <v>139.02000000000001</v>
      </c>
      <c r="AP6" s="21">
        <f t="shared" si="5"/>
        <v>132.04</v>
      </c>
      <c r="AQ6" s="21">
        <f t="shared" si="5"/>
        <v>145.43</v>
      </c>
      <c r="AR6" s="21">
        <f t="shared" si="5"/>
        <v>129.88999999999999</v>
      </c>
      <c r="AS6" s="21">
        <f t="shared" si="5"/>
        <v>107.99</v>
      </c>
      <c r="AT6" s="20" t="str">
        <f>IF(AT7="","",IF(AT7="-","【-】","【"&amp;SUBSTITUTE(TEXT(AT7,"#,##0.00"),"-","△")&amp;"】"))</f>
        <v>【102.74】</v>
      </c>
      <c r="AU6" s="21">
        <f>IF(AU7="",NA(),AU7)</f>
        <v>39.04</v>
      </c>
      <c r="AV6" s="21">
        <f t="shared" ref="AV6:BD6" si="6">IF(AV7="",NA(),AV7)</f>
        <v>36.1</v>
      </c>
      <c r="AW6" s="21">
        <f t="shared" si="6"/>
        <v>39.35</v>
      </c>
      <c r="AX6" s="21">
        <f t="shared" si="6"/>
        <v>36.32</v>
      </c>
      <c r="AY6" s="21">
        <f t="shared" si="6"/>
        <v>41.17</v>
      </c>
      <c r="AZ6" s="21">
        <f t="shared" si="6"/>
        <v>29.13</v>
      </c>
      <c r="BA6" s="21">
        <f t="shared" si="6"/>
        <v>35.69</v>
      </c>
      <c r="BB6" s="21">
        <f t="shared" si="6"/>
        <v>38.4</v>
      </c>
      <c r="BC6" s="21">
        <f t="shared" si="6"/>
        <v>44.04</v>
      </c>
      <c r="BD6" s="21">
        <f t="shared" si="6"/>
        <v>58.25</v>
      </c>
      <c r="BE6" s="20" t="str">
        <f>IF(BE7="","",IF(BE7="-","【-】","【"&amp;SUBSTITUTE(TEXT(BE7,"#,##0.00"),"-","△")&amp;"】"))</f>
        <v>【47.19】</v>
      </c>
      <c r="BF6" s="21">
        <f>IF(BF7="",NA(),BF7)</f>
        <v>4948.91</v>
      </c>
      <c r="BG6" s="21">
        <f t="shared" ref="BG6:BO6" si="7">IF(BG7="",NA(),BG7)</f>
        <v>4603.38</v>
      </c>
      <c r="BH6" s="21">
        <f t="shared" si="7"/>
        <v>4046.74</v>
      </c>
      <c r="BI6" s="20">
        <f t="shared" si="7"/>
        <v>0</v>
      </c>
      <c r="BJ6" s="21">
        <f t="shared" si="7"/>
        <v>2576.11</v>
      </c>
      <c r="BK6" s="21">
        <f t="shared" si="7"/>
        <v>867.83</v>
      </c>
      <c r="BL6" s="21">
        <f t="shared" si="7"/>
        <v>791.76</v>
      </c>
      <c r="BM6" s="21">
        <f t="shared" si="7"/>
        <v>900.82</v>
      </c>
      <c r="BN6" s="21">
        <f t="shared" si="7"/>
        <v>839.21</v>
      </c>
      <c r="BO6" s="21">
        <f t="shared" si="7"/>
        <v>791.46</v>
      </c>
      <c r="BP6" s="20" t="str">
        <f>IF(BP7="","",IF(BP7="-","【-】","【"&amp;SUBSTITUTE(TEXT(BP7,"#,##0.00"),"-","△")&amp;"】"))</f>
        <v>【798.10】</v>
      </c>
      <c r="BQ6" s="21">
        <f>IF(BQ7="",NA(),BQ7)</f>
        <v>44.21</v>
      </c>
      <c r="BR6" s="21">
        <f t="shared" ref="BR6:BZ6" si="8">IF(BR7="",NA(),BR7)</f>
        <v>36.19</v>
      </c>
      <c r="BS6" s="21">
        <f t="shared" si="8"/>
        <v>39.18</v>
      </c>
      <c r="BT6" s="21">
        <f t="shared" si="8"/>
        <v>37.07</v>
      </c>
      <c r="BU6" s="21">
        <f t="shared" si="8"/>
        <v>41.13</v>
      </c>
      <c r="BV6" s="21">
        <f t="shared" si="8"/>
        <v>57.08</v>
      </c>
      <c r="BW6" s="21">
        <f t="shared" si="8"/>
        <v>56.26</v>
      </c>
      <c r="BX6" s="21">
        <f t="shared" si="8"/>
        <v>52.94</v>
      </c>
      <c r="BY6" s="21">
        <f t="shared" si="8"/>
        <v>52.05</v>
      </c>
      <c r="BZ6" s="21">
        <f t="shared" si="8"/>
        <v>47.96</v>
      </c>
      <c r="CA6" s="20" t="str">
        <f>IF(CA7="","",IF(CA7="-","【-】","【"&amp;SUBSTITUTE(TEXT(CA7,"#,##0.00"),"-","△")&amp;"】"))</f>
        <v>【54.51】</v>
      </c>
      <c r="CB6" s="21">
        <f>IF(CB7="",NA(),CB7)</f>
        <v>303.38</v>
      </c>
      <c r="CC6" s="21">
        <f t="shared" ref="CC6:CK6" si="9">IF(CC7="",NA(),CC7)</f>
        <v>373.81</v>
      </c>
      <c r="CD6" s="21">
        <f t="shared" si="9"/>
        <v>344.09</v>
      </c>
      <c r="CE6" s="21">
        <f t="shared" si="9"/>
        <v>365.37</v>
      </c>
      <c r="CF6" s="21">
        <f t="shared" si="9"/>
        <v>388</v>
      </c>
      <c r="CG6" s="21">
        <f t="shared" si="9"/>
        <v>274.99</v>
      </c>
      <c r="CH6" s="21">
        <f t="shared" si="9"/>
        <v>282.08999999999997</v>
      </c>
      <c r="CI6" s="21">
        <f t="shared" si="9"/>
        <v>303.27999999999997</v>
      </c>
      <c r="CJ6" s="21">
        <f t="shared" si="9"/>
        <v>301.86</v>
      </c>
      <c r="CK6" s="21">
        <f t="shared" si="9"/>
        <v>325.85000000000002</v>
      </c>
      <c r="CL6" s="20" t="str">
        <f>IF(CL7="","",IF(CL7="-","【-】","【"&amp;SUBSTITUTE(TEXT(CL7,"#,##0.00"),"-","△")&amp;"】"))</f>
        <v>【286.33】</v>
      </c>
      <c r="CM6" s="21">
        <f>IF(CM7="",NA(),CM7)</f>
        <v>46.31</v>
      </c>
      <c r="CN6" s="21">
        <f t="shared" ref="CN6:CV6" si="10">IF(CN7="",NA(),CN7)</f>
        <v>43.66</v>
      </c>
      <c r="CO6" s="21">
        <f t="shared" si="10"/>
        <v>41.89</v>
      </c>
      <c r="CP6" s="21">
        <f t="shared" si="10"/>
        <v>42.18</v>
      </c>
      <c r="CQ6" s="21">
        <f t="shared" si="10"/>
        <v>41.89</v>
      </c>
      <c r="CR6" s="21">
        <f t="shared" si="10"/>
        <v>54.83</v>
      </c>
      <c r="CS6" s="21">
        <f t="shared" si="10"/>
        <v>66.53</v>
      </c>
      <c r="CT6" s="21">
        <f t="shared" si="10"/>
        <v>52.35</v>
      </c>
      <c r="CU6" s="21">
        <f t="shared" si="10"/>
        <v>46.25</v>
      </c>
      <c r="CV6" s="21">
        <f t="shared" si="10"/>
        <v>45.32</v>
      </c>
      <c r="CW6" s="20" t="str">
        <f>IF(CW7="","",IF(CW7="-","【-】","【"&amp;SUBSTITUTE(TEXT(CW7,"#,##0.00"),"-","△")&amp;"】"))</f>
        <v>【49.92】</v>
      </c>
      <c r="CX6" s="21">
        <f>IF(CX7="",NA(),CX7)</f>
        <v>97.09</v>
      </c>
      <c r="CY6" s="21">
        <f t="shared" ref="CY6:DG6" si="11">IF(CY7="",NA(),CY7)</f>
        <v>96.97</v>
      </c>
      <c r="CZ6" s="21">
        <f t="shared" si="11"/>
        <v>97.2</v>
      </c>
      <c r="DA6" s="21">
        <f t="shared" si="11"/>
        <v>97.33</v>
      </c>
      <c r="DB6" s="21">
        <f t="shared" si="11"/>
        <v>97.25</v>
      </c>
      <c r="DC6" s="21">
        <f t="shared" si="11"/>
        <v>84.7</v>
      </c>
      <c r="DD6" s="21">
        <f t="shared" si="11"/>
        <v>84.67</v>
      </c>
      <c r="DE6" s="21">
        <f t="shared" si="11"/>
        <v>84.39</v>
      </c>
      <c r="DF6" s="21">
        <f t="shared" si="11"/>
        <v>83.96</v>
      </c>
      <c r="DG6" s="21">
        <f t="shared" si="11"/>
        <v>83.54</v>
      </c>
      <c r="DH6" s="20" t="str">
        <f>IF(DH7="","",IF(DH7="-","【-】","【"&amp;SUBSTITUTE(TEXT(DH7,"#,##0.00"),"-","△")&amp;"】"))</f>
        <v>【87.80】</v>
      </c>
      <c r="DI6" s="21">
        <f>IF(DI7="",NA(),DI7)</f>
        <v>7.59</v>
      </c>
      <c r="DJ6" s="21">
        <f t="shared" ref="DJ6:DR6" si="12">IF(DJ7="",NA(),DJ7)</f>
        <v>10.41</v>
      </c>
      <c r="DK6" s="21">
        <f t="shared" si="12"/>
        <v>13.71</v>
      </c>
      <c r="DL6" s="21">
        <f t="shared" si="12"/>
        <v>16.34</v>
      </c>
      <c r="DM6" s="21">
        <f t="shared" si="12"/>
        <v>19.61</v>
      </c>
      <c r="DN6" s="21">
        <f t="shared" si="12"/>
        <v>20.34</v>
      </c>
      <c r="DO6" s="21">
        <f t="shared" si="12"/>
        <v>21.85</v>
      </c>
      <c r="DP6" s="21">
        <f t="shared" si="12"/>
        <v>25.19</v>
      </c>
      <c r="DQ6" s="21">
        <f t="shared" si="12"/>
        <v>25.46</v>
      </c>
      <c r="DR6" s="21">
        <f t="shared" si="12"/>
        <v>24.53</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0.19</v>
      </c>
      <c r="EC6" s="20">
        <f t="shared" si="13"/>
        <v>0</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0.03</v>
      </c>
      <c r="EO6" s="20" t="str">
        <f>IF(EO7="","",IF(EO7="-","【-】","【"&amp;SUBSTITUTE(TEXT(EO7,"#,##0.00"),"-","△")&amp;"】"))</f>
        <v>【0.02】</v>
      </c>
    </row>
    <row r="7" spans="1:148" s="22" customFormat="1" x14ac:dyDescent="0.2">
      <c r="A7" s="14"/>
      <c r="B7" s="23">
        <v>2024</v>
      </c>
      <c r="C7" s="23">
        <v>32085</v>
      </c>
      <c r="D7" s="23">
        <v>46</v>
      </c>
      <c r="E7" s="23">
        <v>17</v>
      </c>
      <c r="F7" s="23">
        <v>5</v>
      </c>
      <c r="G7" s="23">
        <v>0</v>
      </c>
      <c r="H7" s="23" t="s">
        <v>96</v>
      </c>
      <c r="I7" s="23" t="s">
        <v>97</v>
      </c>
      <c r="J7" s="23" t="s">
        <v>98</v>
      </c>
      <c r="K7" s="23" t="s">
        <v>99</v>
      </c>
      <c r="L7" s="23" t="s">
        <v>100</v>
      </c>
      <c r="M7" s="23" t="s">
        <v>101</v>
      </c>
      <c r="N7" s="24" t="s">
        <v>102</v>
      </c>
      <c r="O7" s="24">
        <v>80.72</v>
      </c>
      <c r="P7" s="24">
        <v>2.91</v>
      </c>
      <c r="Q7" s="24">
        <v>93.87</v>
      </c>
      <c r="R7" s="24">
        <v>3740</v>
      </c>
      <c r="S7" s="24">
        <v>23930</v>
      </c>
      <c r="T7" s="24">
        <v>825.97</v>
      </c>
      <c r="U7" s="24">
        <v>28.97</v>
      </c>
      <c r="V7" s="24">
        <v>690</v>
      </c>
      <c r="W7" s="24">
        <v>0.35</v>
      </c>
      <c r="X7" s="24">
        <v>1971.43</v>
      </c>
      <c r="Y7" s="24">
        <v>100.37</v>
      </c>
      <c r="Z7" s="24">
        <v>99.11</v>
      </c>
      <c r="AA7" s="24">
        <v>101.36</v>
      </c>
      <c r="AB7" s="24">
        <v>100.56</v>
      </c>
      <c r="AC7" s="24">
        <v>99.68</v>
      </c>
      <c r="AD7" s="24">
        <v>106.37</v>
      </c>
      <c r="AE7" s="24">
        <v>106.07</v>
      </c>
      <c r="AF7" s="24">
        <v>105.5</v>
      </c>
      <c r="AG7" s="24">
        <v>106.35</v>
      </c>
      <c r="AH7" s="24">
        <v>106.62</v>
      </c>
      <c r="AI7" s="24">
        <v>104.3</v>
      </c>
      <c r="AJ7" s="24">
        <v>0</v>
      </c>
      <c r="AK7" s="24">
        <v>0</v>
      </c>
      <c r="AL7" s="24">
        <v>0</v>
      </c>
      <c r="AM7" s="24">
        <v>0</v>
      </c>
      <c r="AN7" s="24">
        <v>0</v>
      </c>
      <c r="AO7" s="24">
        <v>139.02000000000001</v>
      </c>
      <c r="AP7" s="24">
        <v>132.04</v>
      </c>
      <c r="AQ7" s="24">
        <v>145.43</v>
      </c>
      <c r="AR7" s="24">
        <v>129.88999999999999</v>
      </c>
      <c r="AS7" s="24">
        <v>107.99</v>
      </c>
      <c r="AT7" s="24">
        <v>102.74</v>
      </c>
      <c r="AU7" s="24">
        <v>39.04</v>
      </c>
      <c r="AV7" s="24">
        <v>36.1</v>
      </c>
      <c r="AW7" s="24">
        <v>39.35</v>
      </c>
      <c r="AX7" s="24">
        <v>36.32</v>
      </c>
      <c r="AY7" s="24">
        <v>41.17</v>
      </c>
      <c r="AZ7" s="24">
        <v>29.13</v>
      </c>
      <c r="BA7" s="24">
        <v>35.69</v>
      </c>
      <c r="BB7" s="24">
        <v>38.4</v>
      </c>
      <c r="BC7" s="24">
        <v>44.04</v>
      </c>
      <c r="BD7" s="24">
        <v>58.25</v>
      </c>
      <c r="BE7" s="24">
        <v>47.19</v>
      </c>
      <c r="BF7" s="24">
        <v>4948.91</v>
      </c>
      <c r="BG7" s="24">
        <v>4603.38</v>
      </c>
      <c r="BH7" s="24">
        <v>4046.74</v>
      </c>
      <c r="BI7" s="24">
        <v>0</v>
      </c>
      <c r="BJ7" s="24">
        <v>2576.11</v>
      </c>
      <c r="BK7" s="24">
        <v>867.83</v>
      </c>
      <c r="BL7" s="24">
        <v>791.76</v>
      </c>
      <c r="BM7" s="24">
        <v>900.82</v>
      </c>
      <c r="BN7" s="24">
        <v>839.21</v>
      </c>
      <c r="BO7" s="24">
        <v>791.46</v>
      </c>
      <c r="BP7" s="24">
        <v>798.1</v>
      </c>
      <c r="BQ7" s="24">
        <v>44.21</v>
      </c>
      <c r="BR7" s="24">
        <v>36.19</v>
      </c>
      <c r="BS7" s="24">
        <v>39.18</v>
      </c>
      <c r="BT7" s="24">
        <v>37.07</v>
      </c>
      <c r="BU7" s="24">
        <v>41.13</v>
      </c>
      <c r="BV7" s="24">
        <v>57.08</v>
      </c>
      <c r="BW7" s="24">
        <v>56.26</v>
      </c>
      <c r="BX7" s="24">
        <v>52.94</v>
      </c>
      <c r="BY7" s="24">
        <v>52.05</v>
      </c>
      <c r="BZ7" s="24">
        <v>47.96</v>
      </c>
      <c r="CA7" s="24">
        <v>54.51</v>
      </c>
      <c r="CB7" s="24">
        <v>303.38</v>
      </c>
      <c r="CC7" s="24">
        <v>373.81</v>
      </c>
      <c r="CD7" s="24">
        <v>344.09</v>
      </c>
      <c r="CE7" s="24">
        <v>365.37</v>
      </c>
      <c r="CF7" s="24">
        <v>388</v>
      </c>
      <c r="CG7" s="24">
        <v>274.99</v>
      </c>
      <c r="CH7" s="24">
        <v>282.08999999999997</v>
      </c>
      <c r="CI7" s="24">
        <v>303.27999999999997</v>
      </c>
      <c r="CJ7" s="24">
        <v>301.86</v>
      </c>
      <c r="CK7" s="24">
        <v>325.85000000000002</v>
      </c>
      <c r="CL7" s="24">
        <v>286.33</v>
      </c>
      <c r="CM7" s="24">
        <v>46.31</v>
      </c>
      <c r="CN7" s="24">
        <v>43.66</v>
      </c>
      <c r="CO7" s="24">
        <v>41.89</v>
      </c>
      <c r="CP7" s="24">
        <v>42.18</v>
      </c>
      <c r="CQ7" s="24">
        <v>41.89</v>
      </c>
      <c r="CR7" s="24">
        <v>54.83</v>
      </c>
      <c r="CS7" s="24">
        <v>66.53</v>
      </c>
      <c r="CT7" s="24">
        <v>52.35</v>
      </c>
      <c r="CU7" s="24">
        <v>46.25</v>
      </c>
      <c r="CV7" s="24">
        <v>45.32</v>
      </c>
      <c r="CW7" s="24">
        <v>49.92</v>
      </c>
      <c r="CX7" s="24">
        <v>97.09</v>
      </c>
      <c r="CY7" s="24">
        <v>96.97</v>
      </c>
      <c r="CZ7" s="24">
        <v>97.2</v>
      </c>
      <c r="DA7" s="24">
        <v>97.33</v>
      </c>
      <c r="DB7" s="24">
        <v>97.25</v>
      </c>
      <c r="DC7" s="24">
        <v>84.7</v>
      </c>
      <c r="DD7" s="24">
        <v>84.67</v>
      </c>
      <c r="DE7" s="24">
        <v>84.39</v>
      </c>
      <c r="DF7" s="24">
        <v>83.96</v>
      </c>
      <c r="DG7" s="24">
        <v>83.54</v>
      </c>
      <c r="DH7" s="24">
        <v>87.8</v>
      </c>
      <c r="DI7" s="24">
        <v>7.59</v>
      </c>
      <c r="DJ7" s="24">
        <v>10.41</v>
      </c>
      <c r="DK7" s="24">
        <v>13.71</v>
      </c>
      <c r="DL7" s="24">
        <v>16.34</v>
      </c>
      <c r="DM7" s="24">
        <v>19.61</v>
      </c>
      <c r="DN7" s="24">
        <v>20.34</v>
      </c>
      <c r="DO7" s="24">
        <v>21.85</v>
      </c>
      <c r="DP7" s="24">
        <v>25.19</v>
      </c>
      <c r="DQ7" s="24">
        <v>25.46</v>
      </c>
      <c r="DR7" s="24">
        <v>24.53</v>
      </c>
      <c r="DS7" s="24">
        <v>28.46</v>
      </c>
      <c r="DT7" s="24">
        <v>0</v>
      </c>
      <c r="DU7" s="24">
        <v>0</v>
      </c>
      <c r="DV7" s="24">
        <v>0</v>
      </c>
      <c r="DW7" s="24">
        <v>0</v>
      </c>
      <c r="DX7" s="24">
        <v>0</v>
      </c>
      <c r="DY7" s="24">
        <v>0</v>
      </c>
      <c r="DZ7" s="24">
        <v>0</v>
      </c>
      <c r="EA7" s="24">
        <v>0</v>
      </c>
      <c r="EB7" s="24">
        <v>0.19</v>
      </c>
      <c r="EC7" s="24">
        <v>0</v>
      </c>
      <c r="ED7" s="24">
        <v>0.03</v>
      </c>
      <c r="EE7" s="24">
        <v>0</v>
      </c>
      <c r="EF7" s="24">
        <v>0</v>
      </c>
      <c r="EG7" s="24">
        <v>0</v>
      </c>
      <c r="EH7" s="24">
        <v>0</v>
      </c>
      <c r="EI7" s="24">
        <v>0</v>
      </c>
      <c r="EJ7" s="24">
        <v>0.25</v>
      </c>
      <c r="EK7" s="24">
        <v>0.05</v>
      </c>
      <c r="EL7" s="24">
        <v>0.03</v>
      </c>
      <c r="EM7" s="24">
        <v>0.03</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112</v>
      </c>
      <c r="F13" t="s">
        <v>110</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2026-02-18T04:37:02Z</cp:lastPrinted>
  <dcterms:created xsi:type="dcterms:W3CDTF">2025-12-23T06:16:12Z</dcterms:created>
  <dcterms:modified xsi:type="dcterms:W3CDTF">2026-02-18T04:37:14Z</dcterms:modified>
  <cp:category/>
</cp:coreProperties>
</file>