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takekim\Desktop\経営分析\"/>
    </mc:Choice>
  </mc:AlternateContent>
  <xr:revisionPtr revIDLastSave="0" documentId="8_{D07D893B-62CE-4898-9C22-F4C1385B669B}" xr6:coauthVersionLast="47" xr6:coauthVersionMax="47" xr10:uidLastSave="{00000000-0000-0000-0000-000000000000}"/>
  <workbookProtection workbookAlgorithmName="SHA-512" workbookHashValue="ANoEE/4JwUPWhba+IQEidnQKxJdn6n0tQ5h32jJSucrzMaOWQkjPFY8OfhuDTEclZs+5hNjnff1SomcKwNXuOw==" workbookSaltValue="uDoxacL7+s9xuzbObeNNqw==" workbookSpinCount="100000" lockStructure="1"/>
  <bookViews>
    <workbookView xWindow="660" yWindow="165" windowWidth="26895" windowHeight="1539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BB10" i="4"/>
  <c r="AT10" i="4"/>
  <c r="P10" i="4"/>
  <c r="AT8" i="4"/>
  <c r="W8" i="4"/>
  <c r="P8" i="4"/>
  <c r="B6" i="4"/>
</calcChain>
</file>

<file path=xl/sharedStrings.xml><?xml version="1.0" encoding="utf-8"?>
<sst xmlns="http://schemas.openxmlformats.org/spreadsheetml/2006/main" count="247" uniqueCount="120">
  <si>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</si>
  <si>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</si>
  <si>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</si>
  <si>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</si>
  <si>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</si>
  <si>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</si>
  <si>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</si>
  <si>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</si>
  <si>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</si>
  <si>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</si>
  <si>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</si>
  <si>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</si>
  <si>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</si>
  <si>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</si>
  <si>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</si>
  <si>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</si>
  <si>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</si>
  <si>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</si>
  <si>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</si>
  <si>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</si>
  <si>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</si>
  <si>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</si>
  <si>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</si>
  <si>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</si>
  <si>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</si>
  <si>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</si>
  <si>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</si>
  <si>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</si>
  <si>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</si>
  <si>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</si>
  <si>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</si>
  <si>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</si>
  <si>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</si>
  <si>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</si>
  <si>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</si>
  <si>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</si>
  <si>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</si>
  <si>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</si>
  <si>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</si>
  <si>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</si>
  <si>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</si>
  <si>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</si>
  <si>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</si>
  <si>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</si>
  <si>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</si>
  <si>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</si>
  <si>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</si>
  <si>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</si>
  <si>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</si>
  <si>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</si>
  <si>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</si>
  <si>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</si>
  <si>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</si>
  <si>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</si>
  <si>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</si>
  <si>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</si>
  <si>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</si>
  <si>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</si>
  <si>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</si>
  <si>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</si>
  <si>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</si>
  <si>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</si>
  <si>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</si>
  <si>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</si>
  <si>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</si>
  <si>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</si>
  <si>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</si>
  <si>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</si>
  <si>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</si>
  <si>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</si>
  <si>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</si>
  <si>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</si>
  <si>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</si>
  <si>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</si>
  <si>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</si>
  <si>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</si>
  <si>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</si>
  <si>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</si>
  <si>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</si>
  <si>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</si>
  <si>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</si>
  <si>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</si>
  <si>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</si>
  <si>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</si>
  <si>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</si>
  <si>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</si>
  <si>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</si>
  <si>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</si>
  <si>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</si>
  <si>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</si>
  <si>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</si>
  <si>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</si>
  <si>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</si>
  <si>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</si>
  <si>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</si>
  <si>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</si>
  <si>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</si>
  <si>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</si>
  <si>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</si>
  <si>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</si>
  <si>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</si>
  <si>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</si>
  <si>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</si>
  <si>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</si>
  <si>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</si>
  <si>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</si>
  <si>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</si>
  <si>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</si>
  <si>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</si>
  <si>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</si>
  <si>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</si>
  <si>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</si>
  <si>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</si>
  <si>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</si>
  <si>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</si>
  <si>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</si>
  <si>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←書式設定</t>
    <rPh sb="1" eb="3">
      <t>ショシキ</t>
    </rPh>
    <rPh sb="3" eb="5">
      <t>セッテイ</t>
    </rPh>
    <phoneticPr fontId="4"/>
  </si>
  <si>
    <t xml:space="preserve">  当市は、平成27年度末に整備手法を市町村設置型から個人設置型へ転換を行った。また、平成28年度からは設置後10年を経過した浄化槽を順次個人への譲与を行っており、令和８年度に全浄化槽施設の譲与をもって事業を完了する予定である。
　この状況下により、浄化槽基数が減少し続けているため使用料収入が大きく減少している。その一方で、浄化槽の譲与前に清掃及び修繕を実施する費用などの固定費が大きな割合を占めている維持管理費は小さな減少に留まっている。そのため、使用料収入が分子になる収益的収支比率及び経費回収率は減少傾向になっている。
　また、汚水処理原価が類似団体平均値より高い値で推移しているのは、分子となる汚水処理費の大部分を占める企業債の元利償還金の減少に比べ、浄化槽の譲与により分母となる有収水量の減が大きいためである。</t>
    <phoneticPr fontId="4"/>
  </si>
  <si>
    <t>　平成28年度からは設置後10年を経過した浄化槽を順次個人への譲与を行っているため、既存の浄化槽は設置後10年未満であり深刻な老朽化には至っていない。
　また、当市は譲与する直前に浄化槽の清掃及び修繕を実施している。</t>
    <phoneticPr fontId="4"/>
  </si>
  <si>
    <t>　令和８年度に全浄化槽施設の譲与をもって事業を完了する予定であるため、年々事業規模が減少していく中で、各指標を改善することは難しい状況になっている。
　今後も浄化槽の管理を適切に行いながら、事業完了に向け譲与を取り進めていく。</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</si>
</sst>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0B0-4361-AF9C-6B55BD29294E}"/>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90B0-4361-AF9C-6B55BD29294E}"/>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67.14</c:v>
                </c:pt>
                <c:pt idx="1">
                  <c:v>62.58</c:v>
                </c:pt>
                <c:pt idx="2">
                  <c:v>63.88</c:v>
                </c:pt>
                <c:pt idx="3">
                  <c:v>54.59</c:v>
                </c:pt>
                <c:pt idx="4">
                  <c:v>54.44</c:v>
                </c:pt>
              </c:numCache>
            </c:numRef>
          </c:val>
          <c:extLst>
            <c:ext xmlns:c16="http://schemas.microsoft.com/office/drawing/2014/chart" uri="{C3380CC4-5D6E-409C-BE32-E72D297353CC}">
              <c16:uniqueId val="{00000000-FDC6-4E6F-9A83-6DAE1C599A60}"/>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DC6-4E6F-9A83-6DAE1C599A60}"/>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182-48D2-9D01-9A3A576B41FD}"/>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182-48D2-9D01-9A3A576B41FD}"/>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6D5-4270-AC15-FCDB7D98E379}"/>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6D5-4270-AC15-FCDB7D98E379}"/>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800-4E14-A626-5B6283C69EA9}"/>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800-4E14-A626-5B6283C69EA9}"/>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C50-4E43-8AA1-AEC9D67CA4C9}"/>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C50-4E43-8AA1-AEC9D67CA4C9}"/>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432.35</c:v>
                </c:pt>
                <c:pt idx="1">
                  <c:v>447.83</c:v>
                </c:pt>
                <c:pt idx="2">
                  <c:v>493.48</c:v>
                </c:pt>
                <c:pt idx="3">
                  <c:v>535.94000000000005</c:v>
                </c:pt>
                <c:pt idx="4">
                  <c:v>538.26</c:v>
                </c:pt>
              </c:numCache>
            </c:numRef>
          </c:val>
          <c:extLst>
            <c:ext xmlns:c16="http://schemas.microsoft.com/office/drawing/2014/chart" uri="{C3380CC4-5D6E-409C-BE32-E72D297353CC}">
              <c16:uniqueId val="{00000000-77F8-43AB-BA9A-69D087EB646A}"/>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294.27</c:v>
                </c:pt>
                <c:pt idx="1">
                  <c:v>294.08999999999997</c:v>
                </c:pt>
                <c:pt idx="2">
                  <c:v>294.08999999999997</c:v>
                </c:pt>
                <c:pt idx="3">
                  <c:v>338.47</c:v>
                </c:pt>
                <c:pt idx="4">
                  <c:v>368.83</c:v>
                </c:pt>
              </c:numCache>
            </c:numRef>
          </c:val>
          <c:smooth val="0"/>
          <c:extLst>
            <c:ext xmlns:c16="http://schemas.microsoft.com/office/drawing/2014/chart" uri="{C3380CC4-5D6E-409C-BE32-E72D297353CC}">
              <c16:uniqueId val="{00000001-77F8-43AB-BA9A-69D087EB646A}"/>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42.41</c:v>
                </c:pt>
                <c:pt idx="1">
                  <c:v>36.33</c:v>
                </c:pt>
                <c:pt idx="2">
                  <c:v>34.090000000000003</c:v>
                </c:pt>
                <c:pt idx="3">
                  <c:v>25.5</c:v>
                </c:pt>
                <c:pt idx="4">
                  <c:v>23.85</c:v>
                </c:pt>
              </c:numCache>
            </c:numRef>
          </c:val>
          <c:extLst>
            <c:ext xmlns:c16="http://schemas.microsoft.com/office/drawing/2014/chart" uri="{C3380CC4-5D6E-409C-BE32-E72D297353CC}">
              <c16:uniqueId val="{00000000-624C-4CAD-A817-D86313A6E140}"/>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60.59</c:v>
                </c:pt>
                <c:pt idx="1">
                  <c:v>60</c:v>
                </c:pt>
                <c:pt idx="2">
                  <c:v>59.01</c:v>
                </c:pt>
                <c:pt idx="3">
                  <c:v>56.06</c:v>
                </c:pt>
                <c:pt idx="4">
                  <c:v>53.25</c:v>
                </c:pt>
              </c:numCache>
            </c:numRef>
          </c:val>
          <c:smooth val="0"/>
          <c:extLst>
            <c:ext xmlns:c16="http://schemas.microsoft.com/office/drawing/2014/chart" uri="{C3380CC4-5D6E-409C-BE32-E72D297353CC}">
              <c16:uniqueId val="{00000001-624C-4CAD-A817-D86313A6E140}"/>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415.52</c:v>
                </c:pt>
                <c:pt idx="1">
                  <c:v>539.92999999999995</c:v>
                </c:pt>
                <c:pt idx="2">
                  <c:v>546.29</c:v>
                </c:pt>
                <c:pt idx="3">
                  <c:v>656.52</c:v>
                </c:pt>
                <c:pt idx="4">
                  <c:v>697.38</c:v>
                </c:pt>
              </c:numCache>
            </c:numRef>
          </c:val>
          <c:extLst>
            <c:ext xmlns:c16="http://schemas.microsoft.com/office/drawing/2014/chart" uri="{C3380CC4-5D6E-409C-BE32-E72D297353CC}">
              <c16:uniqueId val="{00000000-5ABD-446C-8BB5-242BC62714CA}"/>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280.23</c:v>
                </c:pt>
                <c:pt idx="1">
                  <c:v>282.70999999999998</c:v>
                </c:pt>
                <c:pt idx="2">
                  <c:v>291.82</c:v>
                </c:pt>
                <c:pt idx="3">
                  <c:v>304.36</c:v>
                </c:pt>
                <c:pt idx="4">
                  <c:v>325.45</c:v>
                </c:pt>
              </c:numCache>
            </c:numRef>
          </c:val>
          <c:smooth val="0"/>
          <c:extLst>
            <c:ext xmlns:c16="http://schemas.microsoft.com/office/drawing/2014/chart" uri="{C3380CC4-5D6E-409C-BE32-E72D297353CC}">
              <c16:uniqueId val="{00000001-5ABD-446C-8BB5-242BC62714CA}"/>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61.4</c:v>
                </c:pt>
                <c:pt idx="1">
                  <c:v>55.89</c:v>
                </c:pt>
                <c:pt idx="2">
                  <c:v>59.69</c:v>
                </c:pt>
                <c:pt idx="3">
                  <c:v>67.13</c:v>
                </c:pt>
                <c:pt idx="4">
                  <c:v>67.81</c:v>
                </c:pt>
              </c:numCache>
            </c:numRef>
          </c:val>
          <c:extLst>
            <c:ext xmlns:c16="http://schemas.microsoft.com/office/drawing/2014/chart" uri="{C3380CC4-5D6E-409C-BE32-E72D297353CC}">
              <c16:uniqueId val="{00000000-B424-4BC4-B232-7F78E25D62D0}"/>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58.19</c:v>
                </c:pt>
                <c:pt idx="1">
                  <c:v>56.52</c:v>
                </c:pt>
                <c:pt idx="2">
                  <c:v>88.45</c:v>
                </c:pt>
                <c:pt idx="3">
                  <c:v>54.08</c:v>
                </c:pt>
                <c:pt idx="4">
                  <c:v>52.59</c:v>
                </c:pt>
              </c:numCache>
            </c:numRef>
          </c:val>
          <c:smooth val="0"/>
          <c:extLst>
            <c:ext xmlns:c16="http://schemas.microsoft.com/office/drawing/2014/chart" uri="{C3380CC4-5D6E-409C-BE32-E72D297353CC}">
              <c16:uniqueId val="{00000001-B424-4BC4-B232-7F78E25D62D0}"/>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E5C3-4CF5-8EF1-B9B524EA5549}"/>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87.8</c:v>
                </c:pt>
                <c:pt idx="1">
                  <c:v>88.43</c:v>
                </c:pt>
                <c:pt idx="2">
                  <c:v>90.34</c:v>
                </c:pt>
                <c:pt idx="3">
                  <c:v>90.57</c:v>
                </c:pt>
                <c:pt idx="4">
                  <c:v>87.02</c:v>
                </c:pt>
              </c:numCache>
            </c:numRef>
          </c:val>
          <c:smooth val="0"/>
          <c:extLst>
            <c:ext xmlns:c16="http://schemas.microsoft.com/office/drawing/2014/chart" uri="{C3380CC4-5D6E-409C-BE32-E72D297353CC}">
              <c16:uniqueId val="{00000001-E5C3-4CF5-8EF1-B9B524EA5549}"/>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【386.06】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【54.37】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【329.31】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【51.14】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R42"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岩手県　一関市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法非適用</v>
      </c>
      <c r="C8" s="34"/>
      <c r="D8" s="34"/>
      <c r="E8" s="34"/>
      <c r="F8" s="34"/>
      <c r="G8" s="34"/>
      <c r="H8" s="34"/>
      <c r="I8" s="34" t="str">
        <f>データ!J6</f>
        <v>下水道事業</v>
      </c>
      <c r="J8" s="34"/>
      <c r="K8" s="34"/>
      <c r="L8" s="34"/>
      <c r="M8" s="34"/>
      <c r="N8" s="34"/>
      <c r="O8" s="34"/>
      <c r="P8" s="34" t="str">
        <f>データ!K6</f>
        <v>特定地域生活排水処理</v>
      </c>
      <c r="Q8" s="34"/>
      <c r="R8" s="34"/>
      <c r="S8" s="34"/>
      <c r="T8" s="34"/>
      <c r="U8" s="34"/>
      <c r="V8" s="34"/>
      <c r="W8" s="34" t="str">
        <f>データ!L6</f>
        <v>K2</v>
      </c>
      <c r="X8" s="34"/>
      <c r="Y8" s="34"/>
      <c r="Z8" s="34"/>
      <c r="AA8" s="34"/>
      <c r="AB8" s="34"/>
      <c r="AC8" s="34"/>
      <c r="AD8" s="35" t="str">
        <f>データ!$M$6</f>
        <v>非設置</v>
      </c>
      <c r="AE8" s="35"/>
      <c r="AF8" s="35"/>
      <c r="AG8" s="35"/>
      <c r="AH8" s="35"/>
      <c r="AI8" s="35"/>
      <c r="AJ8" s="35"/>
      <c r="AK8" s="3"/>
      <c r="AL8" s="36">
        <f>データ!S6</f>
        <v>105505</v>
      </c>
      <c r="AM8" s="36"/>
      <c r="AN8" s="36"/>
      <c r="AO8" s="36"/>
      <c r="AP8" s="36"/>
      <c r="AQ8" s="36"/>
      <c r="AR8" s="36"/>
      <c r="AS8" s="36"/>
      <c r="AT8" s="37">
        <f>データ!T6</f>
        <v>1256.42</v>
      </c>
      <c r="AU8" s="37"/>
      <c r="AV8" s="37"/>
      <c r="AW8" s="37"/>
      <c r="AX8" s="37"/>
      <c r="AY8" s="37"/>
      <c r="AZ8" s="37"/>
      <c r="BA8" s="37"/>
      <c r="BB8" s="37">
        <f>データ!U6</f>
        <v>83.97</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t="str">
        <f>データ!O6</f>
        <v>該当数値なし</v>
      </c>
      <c r="J10" s="37"/>
      <c r="K10" s="37"/>
      <c r="L10" s="37"/>
      <c r="M10" s="37"/>
      <c r="N10" s="37"/>
      <c r="O10" s="37"/>
      <c r="P10" s="37">
        <f>データ!P6</f>
        <v>0.76</v>
      </c>
      <c r="Q10" s="37"/>
      <c r="R10" s="37"/>
      <c r="S10" s="37"/>
      <c r="T10" s="37"/>
      <c r="U10" s="37"/>
      <c r="V10" s="37"/>
      <c r="W10" s="37">
        <f>データ!Q6</f>
        <v>100</v>
      </c>
      <c r="X10" s="37"/>
      <c r="Y10" s="37"/>
      <c r="Z10" s="37"/>
      <c r="AA10" s="37"/>
      <c r="AB10" s="37"/>
      <c r="AC10" s="37"/>
      <c r="AD10" s="36">
        <f>データ!R6</f>
        <v>4554</v>
      </c>
      <c r="AE10" s="36"/>
      <c r="AF10" s="36"/>
      <c r="AG10" s="36"/>
      <c r="AH10" s="36"/>
      <c r="AI10" s="36"/>
      <c r="AJ10" s="36"/>
      <c r="AK10" s="2"/>
      <c r="AL10" s="36">
        <f>データ!V6</f>
        <v>792</v>
      </c>
      <c r="AM10" s="36"/>
      <c r="AN10" s="36"/>
      <c r="AO10" s="36"/>
      <c r="AP10" s="36"/>
      <c r="AQ10" s="36"/>
      <c r="AR10" s="36"/>
      <c r="AS10" s="36"/>
      <c r="AT10" s="37">
        <f>データ!W6</f>
        <v>403.44</v>
      </c>
      <c r="AU10" s="37"/>
      <c r="AV10" s="37"/>
      <c r="AW10" s="37"/>
      <c r="AX10" s="37"/>
      <c r="AY10" s="37"/>
      <c r="AZ10" s="37"/>
      <c r="BA10" s="37"/>
      <c r="BB10" s="37">
        <f>データ!X6</f>
        <v>1.96</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117</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118</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119</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【386.06】</v>
      </c>
      <c r="I86" s="12" t="str">
        <f>データ!CA6</f>
        <v>【51.14】</v>
      </c>
      <c r="J86" s="12" t="str">
        <f>データ!CL6</f>
        <v>【329.31】</v>
      </c>
      <c r="K86" s="12" t="str">
        <f>データ!CW6</f>
        <v>【54.37】</v>
      </c>
      <c r="L86" s="12" t="str">
        <f>データ!DH6</f>
        <v>【84.89】</v>
      </c>
      <c r="M86" s="12" t="s">
        <v>43</v>
      </c>
      <c r="N86" s="12" t="s">
        <v>44</v>
      </c>
      <c r="O86" s="12" t="str">
        <f>データ!EO6</f>
        <v>【-】</v>
      </c>
    </row>
  </sheetData>
  <sheetProtection algorithmName="SHA-512" hashValue="yt9lbzaM6nk6/vLiQfbHNpI7E/WF4C+KZDuJ3ky8GLbceWFLl0AjLoQ/p5W8N9YbFTN3FoxS3fH7CllAIdJ2/A==" saltValue="gQJU1RYvcol2gSoVx81Q0w=="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56</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2024</v>
      </c>
      <c r="C6" s="19">
        <f t="shared" ref="C6:X6" si="3">C7</f>
        <v>32093</v>
      </c>
      <c r="D6" s="19">
        <f t="shared" si="3"/>
        <v>47</v>
      </c>
      <c r="E6" s="19">
        <f t="shared" si="3"/>
        <v>18</v>
      </c>
      <c r="F6" s="19">
        <f t="shared" si="3"/>
        <v>0</v>
      </c>
      <c r="G6" s="19">
        <f t="shared" si="3"/>
        <v>0</v>
      </c>
      <c r="H6" s="19" t="str">
        <f t="shared" si="3"/>
        <v>岩手県　一関市</v>
      </c>
      <c r="I6" s="19" t="str">
        <f t="shared" si="3"/>
        <v>法非適用</v>
      </c>
      <c r="J6" s="19" t="str">
        <f t="shared" si="3"/>
        <v>下水道事業</v>
      </c>
      <c r="K6" s="19" t="str">
        <f t="shared" si="3"/>
        <v>特定地域生活排水処理</v>
      </c>
      <c r="L6" s="19" t="str">
        <f t="shared" si="3"/>
        <v>K2</v>
      </c>
      <c r="M6" s="19" t="str">
        <f t="shared" si="3"/>
        <v>非設置</v>
      </c>
      <c r="N6" s="20" t="str">
        <f t="shared" si="3"/>
        <v>-</v>
      </c>
      <c r="O6" s="20" t="str">
        <f t="shared" si="3"/>
        <v>該当数値なし</v>
      </c>
      <c r="P6" s="20">
        <f t="shared" si="3"/>
        <v>0.76</v>
      </c>
      <c r="Q6" s="20">
        <f t="shared" si="3"/>
        <v>100</v>
      </c>
      <c r="R6" s="20">
        <f t="shared" si="3"/>
        <v>4554</v>
      </c>
      <c r="S6" s="20">
        <f t="shared" si="3"/>
        <v>105505</v>
      </c>
      <c r="T6" s="20">
        <f t="shared" si="3"/>
        <v>1256.42</v>
      </c>
      <c r="U6" s="20">
        <f t="shared" si="3"/>
        <v>83.97</v>
      </c>
      <c r="V6" s="20">
        <f t="shared" si="3"/>
        <v>792</v>
      </c>
      <c r="W6" s="20">
        <f t="shared" si="3"/>
        <v>403.44</v>
      </c>
      <c r="X6" s="20">
        <f t="shared" si="3"/>
        <v>1.96</v>
      </c>
      <c r="Y6" s="21">
        <f>IF(Y7="",NA(),Y7)</f>
        <v>67.14</v>
      </c>
      <c r="Z6" s="21">
        <f t="shared" ref="Z6:AH6" si="4">IF(Z7="",NA(),Z7)</f>
        <v>62.58</v>
      </c>
      <c r="AA6" s="21">
        <f t="shared" si="4"/>
        <v>63.88</v>
      </c>
      <c r="AB6" s="21">
        <f t="shared" si="4"/>
        <v>54.59</v>
      </c>
      <c r="AC6" s="21">
        <f t="shared" si="4"/>
        <v>54.44</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432.35</v>
      </c>
      <c r="BG6" s="21">
        <f t="shared" ref="BG6:BO6" si="7">IF(BG7="",NA(),BG7)</f>
        <v>447.83</v>
      </c>
      <c r="BH6" s="21">
        <f t="shared" si="7"/>
        <v>493.48</v>
      </c>
      <c r="BI6" s="21">
        <f t="shared" si="7"/>
        <v>535.94000000000005</v>
      </c>
      <c r="BJ6" s="21">
        <f t="shared" si="7"/>
        <v>538.26</v>
      </c>
      <c r="BK6" s="21">
        <f t="shared" si="7"/>
        <v>294.27</v>
      </c>
      <c r="BL6" s="21">
        <f t="shared" si="7"/>
        <v>294.08999999999997</v>
      </c>
      <c r="BM6" s="21">
        <f t="shared" si="7"/>
        <v>294.08999999999997</v>
      </c>
      <c r="BN6" s="21">
        <f t="shared" si="7"/>
        <v>338.47</v>
      </c>
      <c r="BO6" s="21">
        <f t="shared" si="7"/>
        <v>368.83</v>
      </c>
      <c r="BP6" s="20" t="str">
        <f>IF(BP7="","",IF(BP7="-","【-】","【"&amp;SUBSTITUTE(TEXT(BP7,"#,##0.00"),"-","△")&amp;"】"))</f>
        <v>【386.06】</v>
      </c>
      <c r="BQ6" s="21">
        <f>IF(BQ7="",NA(),BQ7)</f>
        <v>42.41</v>
      </c>
      <c r="BR6" s="21">
        <f t="shared" ref="BR6:BZ6" si="8">IF(BR7="",NA(),BR7)</f>
        <v>36.33</v>
      </c>
      <c r="BS6" s="21">
        <f t="shared" si="8"/>
        <v>34.090000000000003</v>
      </c>
      <c r="BT6" s="21">
        <f t="shared" si="8"/>
        <v>25.5</v>
      </c>
      <c r="BU6" s="21">
        <f t="shared" si="8"/>
        <v>23.85</v>
      </c>
      <c r="BV6" s="21">
        <f t="shared" si="8"/>
        <v>60.59</v>
      </c>
      <c r="BW6" s="21">
        <f t="shared" si="8"/>
        <v>60</v>
      </c>
      <c r="BX6" s="21">
        <f t="shared" si="8"/>
        <v>59.01</v>
      </c>
      <c r="BY6" s="21">
        <f t="shared" si="8"/>
        <v>56.06</v>
      </c>
      <c r="BZ6" s="21">
        <f t="shared" si="8"/>
        <v>53.25</v>
      </c>
      <c r="CA6" s="20" t="str">
        <f>IF(CA7="","",IF(CA7="-","【-】","【"&amp;SUBSTITUTE(TEXT(CA7,"#,##0.00"),"-","△")&amp;"】"))</f>
        <v>【51.14】</v>
      </c>
      <c r="CB6" s="21">
        <f>IF(CB7="",NA(),CB7)</f>
        <v>415.52</v>
      </c>
      <c r="CC6" s="21">
        <f t="shared" ref="CC6:CK6" si="9">IF(CC7="",NA(),CC7)</f>
        <v>539.92999999999995</v>
      </c>
      <c r="CD6" s="21">
        <f t="shared" si="9"/>
        <v>546.29</v>
      </c>
      <c r="CE6" s="21">
        <f t="shared" si="9"/>
        <v>656.52</v>
      </c>
      <c r="CF6" s="21">
        <f t="shared" si="9"/>
        <v>697.38</v>
      </c>
      <c r="CG6" s="21">
        <f t="shared" si="9"/>
        <v>280.23</v>
      </c>
      <c r="CH6" s="21">
        <f t="shared" si="9"/>
        <v>282.70999999999998</v>
      </c>
      <c r="CI6" s="21">
        <f t="shared" si="9"/>
        <v>291.82</v>
      </c>
      <c r="CJ6" s="21">
        <f t="shared" si="9"/>
        <v>304.36</v>
      </c>
      <c r="CK6" s="21">
        <f t="shared" si="9"/>
        <v>325.45</v>
      </c>
      <c r="CL6" s="20" t="str">
        <f>IF(CL7="","",IF(CL7="-","【-】","【"&amp;SUBSTITUTE(TEXT(CL7,"#,##0.00"),"-","△")&amp;"】"))</f>
        <v>【329.31】</v>
      </c>
      <c r="CM6" s="21">
        <f>IF(CM7="",NA(),CM7)</f>
        <v>61.4</v>
      </c>
      <c r="CN6" s="21">
        <f t="shared" ref="CN6:CV6" si="10">IF(CN7="",NA(),CN7)</f>
        <v>55.89</v>
      </c>
      <c r="CO6" s="21">
        <f t="shared" si="10"/>
        <v>59.69</v>
      </c>
      <c r="CP6" s="21">
        <f t="shared" si="10"/>
        <v>67.13</v>
      </c>
      <c r="CQ6" s="21">
        <f t="shared" si="10"/>
        <v>67.81</v>
      </c>
      <c r="CR6" s="21">
        <f t="shared" si="10"/>
        <v>58.19</v>
      </c>
      <c r="CS6" s="21">
        <f t="shared" si="10"/>
        <v>56.52</v>
      </c>
      <c r="CT6" s="21">
        <f t="shared" si="10"/>
        <v>88.45</v>
      </c>
      <c r="CU6" s="21">
        <f t="shared" si="10"/>
        <v>54.08</v>
      </c>
      <c r="CV6" s="21">
        <f t="shared" si="10"/>
        <v>52.59</v>
      </c>
      <c r="CW6" s="20" t="str">
        <f>IF(CW7="","",IF(CW7="-","【-】","【"&amp;SUBSTITUTE(TEXT(CW7,"#,##0.00"),"-","△")&amp;"】"))</f>
        <v>【54.37】</v>
      </c>
      <c r="CX6" s="21">
        <f>IF(CX7="",NA(),CX7)</f>
        <v>100</v>
      </c>
      <c r="CY6" s="21">
        <f t="shared" ref="CY6:DG6" si="11">IF(CY7="",NA(),CY7)</f>
        <v>100</v>
      </c>
      <c r="CZ6" s="21">
        <f t="shared" si="11"/>
        <v>100</v>
      </c>
      <c r="DA6" s="21">
        <f t="shared" si="11"/>
        <v>100</v>
      </c>
      <c r="DB6" s="21">
        <f t="shared" si="11"/>
        <v>100</v>
      </c>
      <c r="DC6" s="21">
        <f t="shared" si="11"/>
        <v>87.8</v>
      </c>
      <c r="DD6" s="21">
        <f t="shared" si="11"/>
        <v>88.43</v>
      </c>
      <c r="DE6" s="21">
        <f t="shared" si="11"/>
        <v>90.34</v>
      </c>
      <c r="DF6" s="21">
        <f t="shared" si="11"/>
        <v>90.57</v>
      </c>
      <c r="DG6" s="21">
        <f t="shared" si="11"/>
        <v>87.02</v>
      </c>
      <c r="DH6" s="20" t="str">
        <f>IF(DH7="","",IF(DH7="-","【-】","【"&amp;SUBSTITUTE(TEXT(DH7,"#,##0.00"),"-","△")&amp;"】"))</f>
        <v>【84.89】</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15">
      <c r="A7" s="14"/>
      <c r="B7" s="23">
        <v>2024</v>
      </c>
      <c r="C7" s="23">
        <v>32093</v>
      </c>
      <c r="D7" s="23">
        <v>47</v>
      </c>
      <c r="E7" s="23">
        <v>18</v>
      </c>
      <c r="F7" s="23">
        <v>0</v>
      </c>
      <c r="G7" s="23">
        <v>0</v>
      </c>
      <c r="H7" s="23" t="s">
        <v>98</v>
      </c>
      <c r="I7" s="23" t="s">
        <v>99</v>
      </c>
      <c r="J7" s="23" t="s">
        <v>100</v>
      </c>
      <c r="K7" s="23" t="s">
        <v>101</v>
      </c>
      <c r="L7" s="23" t="s">
        <v>102</v>
      </c>
      <c r="M7" s="23" t="s">
        <v>103</v>
      </c>
      <c r="N7" s="24" t="s">
        <v>104</v>
      </c>
      <c r="O7" s="24" t="s">
        <v>105</v>
      </c>
      <c r="P7" s="24">
        <v>0.76</v>
      </c>
      <c r="Q7" s="24">
        <v>100</v>
      </c>
      <c r="R7" s="24">
        <v>4554</v>
      </c>
      <c r="S7" s="24">
        <v>105505</v>
      </c>
      <c r="T7" s="24">
        <v>1256.42</v>
      </c>
      <c r="U7" s="24">
        <v>83.97</v>
      </c>
      <c r="V7" s="24">
        <v>792</v>
      </c>
      <c r="W7" s="24">
        <v>403.44</v>
      </c>
      <c r="X7" s="24">
        <v>1.96</v>
      </c>
      <c r="Y7" s="24">
        <v>67.14</v>
      </c>
      <c r="Z7" s="24">
        <v>62.58</v>
      </c>
      <c r="AA7" s="24">
        <v>63.88</v>
      </c>
      <c r="AB7" s="24">
        <v>54.59</v>
      </c>
      <c r="AC7" s="24">
        <v>54.44</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432.35</v>
      </c>
      <c r="BG7" s="24">
        <v>447.83</v>
      </c>
      <c r="BH7" s="24">
        <v>493.48</v>
      </c>
      <c r="BI7" s="24">
        <v>535.94000000000005</v>
      </c>
      <c r="BJ7" s="24">
        <v>538.26</v>
      </c>
      <c r="BK7" s="24">
        <v>294.27</v>
      </c>
      <c r="BL7" s="24">
        <v>294.08999999999997</v>
      </c>
      <c r="BM7" s="24">
        <v>294.08999999999997</v>
      </c>
      <c r="BN7" s="24">
        <v>338.47</v>
      </c>
      <c r="BO7" s="24">
        <v>368.83</v>
      </c>
      <c r="BP7" s="24">
        <v>386.06</v>
      </c>
      <c r="BQ7" s="24">
        <v>42.41</v>
      </c>
      <c r="BR7" s="24">
        <v>36.33</v>
      </c>
      <c r="BS7" s="24">
        <v>34.090000000000003</v>
      </c>
      <c r="BT7" s="24">
        <v>25.5</v>
      </c>
      <c r="BU7" s="24">
        <v>23.85</v>
      </c>
      <c r="BV7" s="24">
        <v>60.59</v>
      </c>
      <c r="BW7" s="24">
        <v>60</v>
      </c>
      <c r="BX7" s="24">
        <v>59.01</v>
      </c>
      <c r="BY7" s="24">
        <v>56.06</v>
      </c>
      <c r="BZ7" s="24">
        <v>53.25</v>
      </c>
      <c r="CA7" s="24">
        <v>51.14</v>
      </c>
      <c r="CB7" s="24">
        <v>415.52</v>
      </c>
      <c r="CC7" s="24">
        <v>539.92999999999995</v>
      </c>
      <c r="CD7" s="24">
        <v>546.29</v>
      </c>
      <c r="CE7" s="24">
        <v>656.52</v>
      </c>
      <c r="CF7" s="24">
        <v>697.38</v>
      </c>
      <c r="CG7" s="24">
        <v>280.23</v>
      </c>
      <c r="CH7" s="24">
        <v>282.70999999999998</v>
      </c>
      <c r="CI7" s="24">
        <v>291.82</v>
      </c>
      <c r="CJ7" s="24">
        <v>304.36</v>
      </c>
      <c r="CK7" s="24">
        <v>325.45</v>
      </c>
      <c r="CL7" s="24">
        <v>329.31</v>
      </c>
      <c r="CM7" s="24">
        <v>61.4</v>
      </c>
      <c r="CN7" s="24">
        <v>55.89</v>
      </c>
      <c r="CO7" s="24">
        <v>59.69</v>
      </c>
      <c r="CP7" s="24">
        <v>67.13</v>
      </c>
      <c r="CQ7" s="24">
        <v>67.81</v>
      </c>
      <c r="CR7" s="24">
        <v>58.19</v>
      </c>
      <c r="CS7" s="24">
        <v>56.52</v>
      </c>
      <c r="CT7" s="24">
        <v>88.45</v>
      </c>
      <c r="CU7" s="24">
        <v>54.08</v>
      </c>
      <c r="CV7" s="24">
        <v>52.59</v>
      </c>
      <c r="CW7" s="24">
        <v>54.37</v>
      </c>
      <c r="CX7" s="24">
        <v>100</v>
      </c>
      <c r="CY7" s="24">
        <v>100</v>
      </c>
      <c r="CZ7" s="24">
        <v>100</v>
      </c>
      <c r="DA7" s="24">
        <v>100</v>
      </c>
      <c r="DB7" s="24">
        <v>100</v>
      </c>
      <c r="DC7" s="24">
        <v>87.8</v>
      </c>
      <c r="DD7" s="24">
        <v>88.43</v>
      </c>
      <c r="DE7" s="24">
        <v>90.34</v>
      </c>
      <c r="DF7" s="24">
        <v>90.57</v>
      </c>
      <c r="DG7" s="24">
        <v>87.02</v>
      </c>
      <c r="DH7" s="24">
        <v>84.89</v>
      </c>
      <c r="DI7" s="24"/>
      <c r="DJ7" s="24"/>
      <c r="DK7" s="24"/>
      <c r="DL7" s="24"/>
      <c r="DM7" s="24"/>
      <c r="DN7" s="24"/>
      <c r="DO7" s="24"/>
      <c r="DP7" s="24"/>
      <c r="DQ7" s="24"/>
      <c r="DR7" s="24"/>
      <c r="DS7" s="24"/>
      <c r="DT7" s="24"/>
      <c r="DU7" s="24"/>
      <c r="DV7" s="24"/>
      <c r="DW7" s="24"/>
      <c r="DX7" s="24"/>
      <c r="DY7" s="24"/>
      <c r="DZ7" s="24"/>
      <c r="EA7" s="24"/>
      <c r="EB7" s="24"/>
      <c r="EC7" s="24"/>
      <c r="ED7" s="24"/>
      <c r="EE7" s="24" t="s">
        <v>104</v>
      </c>
      <c r="EF7" s="24" t="s">
        <v>104</v>
      </c>
      <c r="EG7" s="24" t="s">
        <v>104</v>
      </c>
      <c r="EH7" s="24" t="s">
        <v>104</v>
      </c>
      <c r="EI7" s="24" t="s">
        <v>104</v>
      </c>
      <c r="EJ7" s="24" t="s">
        <v>104</v>
      </c>
      <c r="EK7" s="24" t="s">
        <v>104</v>
      </c>
      <c r="EL7" s="24" t="s">
        <v>104</v>
      </c>
      <c r="EM7" s="24" t="s">
        <v>104</v>
      </c>
      <c r="EN7" s="24" t="s">
        <v>104</v>
      </c>
      <c r="EO7" s="24" t="s">
        <v>104</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DATEVALUE($B7-B11&amp;"/1/"&amp;B12)</f>
        <v>37257</v>
      </c>
      <c r="C10" s="27">
        <f t="shared" ref="C10:F10" si="15">DATEVALUE($B7-C11&amp;"/1/"&amp;C12)</f>
        <v>37622</v>
      </c>
      <c r="D10" s="27">
        <f t="shared" si="15"/>
        <v>37988</v>
      </c>
      <c r="E10" s="27">
        <f t="shared" si="15"/>
        <v>38355</v>
      </c>
      <c r="F10" s="27">
        <f t="shared" si="15"/>
        <v>38721</v>
      </c>
    </row>
    <row r="11" spans="1:145" x14ac:dyDescent="0.15">
      <c r="B11">
        <v>22</v>
      </c>
      <c r="C11">
        <v>21</v>
      </c>
      <c r="D11">
        <v>20</v>
      </c>
      <c r="E11">
        <v>19</v>
      </c>
      <c r="F11">
        <v>18</v>
      </c>
      <c r="G11" t="s">
        <v>111</v>
      </c>
    </row>
    <row r="12" spans="1:145" x14ac:dyDescent="0.15">
      <c r="B12">
        <v>1</v>
      </c>
      <c r="C12">
        <v>1</v>
      </c>
      <c r="D12">
        <v>2</v>
      </c>
      <c r="E12">
        <v>3</v>
      </c>
      <c r="F12">
        <v>4</v>
      </c>
      <c r="G12" t="s">
        <v>112</v>
      </c>
    </row>
    <row r="13" spans="1:145" x14ac:dyDescent="0.15">
      <c r="B13" t="s">
        <v>113</v>
      </c>
      <c r="C13" t="s">
        <v>114</v>
      </c>
      <c r="D13" t="s">
        <v>114</v>
      </c>
      <c r="E13" t="s">
        <v>115</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三浦 武樹</cp:lastModifiedBy>
  <dcterms:created xsi:type="dcterms:W3CDTF">2025-12-22T09:30:07Z</dcterms:created>
  <dcterms:modified xsi:type="dcterms:W3CDTF">2026-01-27T07:58:15Z</dcterms:modified>
  <cp:category/>
</cp:coreProperties>
</file>