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107_陸前高田市\171_公共下水道（法適用）\"/>
    </mc:Choice>
  </mc:AlternateContent>
  <xr:revisionPtr revIDLastSave="0" documentId="13_ncr:1_{7CFD9566-9E5D-4071-A105-89E0112EEC6D}" xr6:coauthVersionLast="47" xr6:coauthVersionMax="47" xr10:uidLastSave="{00000000-0000-0000-0000-000000000000}"/>
  <workbookProtection workbookAlgorithmName="SHA-512" workbookHashValue="1Q4ACF7lGp54diQ+3h/m7Pttbn2cS/yuUaYYNsnStNZ95RibK+zbkD5pmmPrlkIq5pMdkQc2Zb5G7FQ/DpORNQ==" workbookSaltValue="/BBlPdwpV/wrCER/xMAUCg==" workbookSpinCount="100000" lockStructure="1"/>
  <bookViews>
    <workbookView xWindow="28665" yWindow="-135" windowWidth="29070" windowHeight="1575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AT8" i="4" s="1"/>
  <c r="S6" i="5"/>
  <c r="R6" i="5"/>
  <c r="Q6" i="5"/>
  <c r="P6" i="5"/>
  <c r="O6" i="5"/>
  <c r="N6" i="5"/>
  <c r="B10" i="4" s="1"/>
  <c r="M6" i="5"/>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J85" i="4"/>
  <c r="I85" i="4"/>
  <c r="E85" i="4"/>
  <c r="BB10" i="4"/>
  <c r="AD10" i="4"/>
  <c r="W10" i="4"/>
  <c r="P10" i="4"/>
  <c r="I10" i="4"/>
  <c r="AL8" i="4"/>
  <c r="AD8" i="4"/>
  <c r="W8" i="4"/>
</calcChain>
</file>

<file path=xl/sharedStrings.xml><?xml version="1.0" encoding="utf-8"?>
<sst xmlns="http://schemas.openxmlformats.org/spreadsheetml/2006/main" count="297" uniqueCount="114">
  <si>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</si>
  <si>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</si>
  <si>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</si>
  <si>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</si>
  <si>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</si>
  <si>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</si>
  <si>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</si>
  <si>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</si>
  <si>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</si>
  <si>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</si>
  <si>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</si>
  <si>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</si>
  <si>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</si>
  <si>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</si>
  <si>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</si>
  <si>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</si>
  <si>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</si>
  <si>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</si>
  <si>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</si>
  <si>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</si>
  <si>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</si>
  <si>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</si>
  <si>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</si>
  <si>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</si>
  <si>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</si>
  <si>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</si>
  <si>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</si>
  <si>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</si>
  <si>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</si>
  <si>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</si>
  <si>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</si>
  <si>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</si>
  <si>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</si>
  <si>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</si>
  <si>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</si>
  <si>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</si>
  <si>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</si>
  <si>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</si>
  <si>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</si>
  <si>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</si>
  <si>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</si>
  <si>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</si>
  <si>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</si>
  <si>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</si>
  <si>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</si>
  <si>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</si>
  <si>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</si>
  <si>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</si>
  <si>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</si>
  <si>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</si>
  <si>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</si>
  <si>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</si>
  <si>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</si>
  <si>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</si>
  <si>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</si>
  <si>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</si>
  <si>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</si>
  <si>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</si>
  <si>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</si>
  <si>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</si>
  <si>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</si>
  <si>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</si>
  <si>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</si>
  <si>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</si>
  <si>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</si>
  <si>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</si>
  <si>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</si>
  <si>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</si>
  <si>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</si>
  <si>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</si>
  <si>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</si>
  <si>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</si>
  <si>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</si>
  <si>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</si>
  <si>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</si>
  <si>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</si>
  <si>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</si>
  <si>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</si>
  <si>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</si>
  <si>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</si>
  <si>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</si>
  <si>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</si>
  <si>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</si>
  <si>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</si>
  <si>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</si>
  <si>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</si>
  <si>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</si>
  <si>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</si>
  <si>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</si>
  <si>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</si>
  <si>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</si>
  <si>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</si>
  <si>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</si>
  <si>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</si>
  <si>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</si>
  <si>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陸前高田市</t>
  </si>
  <si>
    <t>法適用</t>
  </si>
  <si>
    <t>下水道事業</t>
  </si>
  <si>
    <t>公共下水道</t>
  </si>
  <si>
    <t>Cd2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</si>
  <si>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</si>
  <si>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</si>
  <si>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</si>
  <si>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</si>
  <si>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</si>
  <si>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</si>
  <si>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</si>
  <si>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</si>
  <si>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</si>
  <si>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</si>
  <si>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</si>
  <si>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　有形固定資産減価償却率
　令和5年度が法適用初年度であることから、数値は低いものとなるが、長寿命化等の資産管理を適切に行なうことで、老朽化対策を行なって行く必要がある。
②　管渠老朽化率
　管渠は、東日本大震災の復旧事業で整備したものが多いため、耐用年数を超えた管渠が無い。
③　管渠改善率
　耐用年数を超えた管渠や、漏水した管渠が無いことから、更新事業は行なわなかったが、適切な時期に更新を行なって行く必要がある。</t>
  </si>
  <si>
    <t>①　経常収支比率
　類似団体の平均値より良好であるが、収入の多くが一般会計補助金であり、経営改善が必要である。
②　累積欠損金比率（欠損金は発生していない。）
③　流動比率
　類似団体の平均値より良好であるが、100%以下のため、一般会計補助金等の現金収入を適切な時期に収納する必要がある。
④　企業債残高対事業規模比率
　拡張工事が終了し新規借入を抑制しているため、企業債残高が減少傾向で推移している。
⑤　経費回収率
　前年度に引き続き100％を下回り、一般会計補助金等の使用料収入以外の収入で経費を賄っているため、経費削減と使用料体系の改定が必要となっている。
⑥　汚水処理原価
　類似団体より高い水準となっており、人口減少による使用水量の減少が見込まれるため、更なる経営改善が必要である。
⑦　施設利用率
　東日本大震災での災害復旧事業で、処理方法を変更したことで類似団体と比較し、施設利用率は高く、処理施設は適正となっている。
⑧　水洗化率
　津波被害からの下水道処理区域内の住宅再建が落ち着いたため、水洗化率が大きく上昇することは無いが、今後も水洗化に係る啓発活動を行う。</t>
    <rPh sb="2" eb="4">
      <t>ケイジョウ</t>
    </rPh>
    <rPh sb="4" eb="6">
      <t>シュウシ</t>
    </rPh>
    <rPh sb="6" eb="8">
      <t>ヒリツ</t>
    </rPh>
    <rPh sb="10" eb="12">
      <t>ルイジ</t>
    </rPh>
    <rPh sb="12" eb="14">
      <t>ダンタイ</t>
    </rPh>
    <rPh sb="15" eb="18">
      <t>ヘイキンチ</t>
    </rPh>
    <rPh sb="20" eb="22">
      <t>リョウコウ</t>
    </rPh>
    <rPh sb="27" eb="29">
      <t>シュウニュウ</t>
    </rPh>
    <rPh sb="30" eb="31">
      <t>オオ</t>
    </rPh>
    <rPh sb="33" eb="35">
      <t>イッパン</t>
    </rPh>
    <rPh sb="35" eb="37">
      <t>カイケイ</t>
    </rPh>
    <rPh sb="37" eb="40">
      <t>ホジョキン</t>
    </rPh>
    <rPh sb="44" eb="46">
      <t>ケイエイ</t>
    </rPh>
    <rPh sb="46" eb="48">
      <t>カイゼン</t>
    </rPh>
    <rPh sb="49" eb="51">
      <t>ヒツヨウ</t>
    </rPh>
    <rPh sb="58" eb="60">
      <t>ルイセキ</t>
    </rPh>
    <rPh sb="60" eb="63">
      <t>ケッソンキン</t>
    </rPh>
    <rPh sb="63" eb="65">
      <t>ヒリツ</t>
    </rPh>
    <rPh sb="66" eb="69">
      <t>ケッソンキン</t>
    </rPh>
    <rPh sb="70" eb="72">
      <t>ハッセイ</t>
    </rPh>
    <rPh sb="82" eb="84">
      <t>リュウドウ</t>
    </rPh>
    <rPh sb="84" eb="86">
      <t>ヒリツ</t>
    </rPh>
    <rPh sb="88" eb="90">
      <t>ルイジ</t>
    </rPh>
    <rPh sb="90" eb="92">
      <t>ダンタイ</t>
    </rPh>
    <rPh sb="93" eb="96">
      <t>ヘイキンチ</t>
    </rPh>
    <rPh sb="98" eb="100">
      <t>リョウコウ</t>
    </rPh>
    <rPh sb="109" eb="111">
      <t>イカ</t>
    </rPh>
    <rPh sb="115" eb="117">
      <t>イッパン</t>
    </rPh>
    <rPh sb="117" eb="119">
      <t>カイケイ</t>
    </rPh>
    <rPh sb="119" eb="123">
      <t>ホジョキンナド</t>
    </rPh>
    <rPh sb="124" eb="126">
      <t>ゲンキン</t>
    </rPh>
    <rPh sb="126" eb="128">
      <t>シュウニュウ</t>
    </rPh>
    <rPh sb="129" eb="131">
      <t>テキセツ</t>
    </rPh>
    <rPh sb="132" eb="134">
      <t>ジキ</t>
    </rPh>
    <rPh sb="135" eb="137">
      <t>シュウノウ</t>
    </rPh>
    <rPh sb="139" eb="141">
      <t>ヒツヨウ</t>
    </rPh>
    <rPh sb="148" eb="151">
      <t>キギョウサイ</t>
    </rPh>
    <rPh sb="151" eb="153">
      <t>ザンダカ</t>
    </rPh>
    <rPh sb="153" eb="154">
      <t>タイ</t>
    </rPh>
    <rPh sb="154" eb="156">
      <t>ジギョウ</t>
    </rPh>
    <rPh sb="156" eb="158">
      <t>キボ</t>
    </rPh>
    <rPh sb="158" eb="160">
      <t>ヒリツ</t>
    </rPh>
    <rPh sb="162" eb="164">
      <t>カクチョウ</t>
    </rPh>
    <rPh sb="164" eb="166">
      <t>コウジ</t>
    </rPh>
    <rPh sb="167" eb="169">
      <t>シュウリョウ</t>
    </rPh>
    <rPh sb="170" eb="172">
      <t>シンキ</t>
    </rPh>
    <rPh sb="172" eb="174">
      <t>カリイレ</t>
    </rPh>
    <rPh sb="175" eb="177">
      <t>ヨクセイ</t>
    </rPh>
    <rPh sb="184" eb="187">
      <t>キギョウサイ</t>
    </rPh>
    <rPh sb="187" eb="189">
      <t>ザンダカ</t>
    </rPh>
    <rPh sb="190" eb="192">
      <t>ゲンショウ</t>
    </rPh>
    <rPh sb="192" eb="194">
      <t>ケイコウ</t>
    </rPh>
    <rPh sb="195" eb="197">
      <t>スイイ</t>
    </rPh>
    <rPh sb="205" eb="207">
      <t>ケイヒ</t>
    </rPh>
    <rPh sb="207" eb="210">
      <t>カイシュウリツ</t>
    </rPh>
    <rPh sb="212" eb="215">
      <t>ゼンネンド</t>
    </rPh>
    <rPh sb="216" eb="217">
      <t>ヒ</t>
    </rPh>
    <rPh sb="218" eb="219">
      <t>ツヅ</t>
    </rPh>
    <rPh sb="225" eb="227">
      <t>シタマワ</t>
    </rPh>
    <rPh sb="229" eb="231">
      <t>イッパン</t>
    </rPh>
    <rPh sb="231" eb="233">
      <t>カイケイ</t>
    </rPh>
    <rPh sb="233" eb="236">
      <t>ホジョキン</t>
    </rPh>
    <rPh sb="236" eb="237">
      <t>ナド</t>
    </rPh>
    <rPh sb="238" eb="241">
      <t>シヨウリョウ</t>
    </rPh>
    <rPh sb="241" eb="243">
      <t>シュウニュウ</t>
    </rPh>
    <rPh sb="243" eb="245">
      <t>イガイ</t>
    </rPh>
    <rPh sb="246" eb="248">
      <t>シュウニュウ</t>
    </rPh>
    <rPh sb="249" eb="251">
      <t>ケイヒ</t>
    </rPh>
    <rPh sb="252" eb="253">
      <t>マカナ</t>
    </rPh>
    <rPh sb="265" eb="268">
      <t>シヨウリョウ</t>
    </rPh>
    <rPh sb="268" eb="270">
      <t>タイケイ</t>
    </rPh>
    <rPh sb="271" eb="273">
      <t>カイテイ</t>
    </rPh>
    <rPh sb="274" eb="276">
      <t>ヒツヨウ</t>
    </rPh>
    <rPh sb="286" eb="288">
      <t>オスイ</t>
    </rPh>
    <rPh sb="288" eb="290">
      <t>ショリ</t>
    </rPh>
    <rPh sb="290" eb="292">
      <t>ゲンカ</t>
    </rPh>
    <rPh sb="294" eb="296">
      <t>ルイジ</t>
    </rPh>
    <rPh sb="296" eb="298">
      <t>ダンタイ</t>
    </rPh>
    <rPh sb="300" eb="301">
      <t>タカ</t>
    </rPh>
    <rPh sb="302" eb="304">
      <t>スイジュン</t>
    </rPh>
    <rPh sb="311" eb="313">
      <t>ジンコウ</t>
    </rPh>
    <rPh sb="313" eb="315">
      <t>ゲンショウ</t>
    </rPh>
    <rPh sb="318" eb="320">
      <t>シヨウ</t>
    </rPh>
    <rPh sb="320" eb="322">
      <t>スイリョウ</t>
    </rPh>
    <rPh sb="323" eb="325">
      <t>ゲンショウ</t>
    </rPh>
    <rPh sb="326" eb="328">
      <t>ミコ</t>
    </rPh>
    <rPh sb="334" eb="335">
      <t>サラ</t>
    </rPh>
    <rPh sb="337" eb="339">
      <t>ケイエイ</t>
    </rPh>
    <rPh sb="339" eb="341">
      <t>カイゼン</t>
    </rPh>
    <rPh sb="342" eb="344">
      <t>ヒツヨウ</t>
    </rPh>
    <rPh sb="351" eb="353">
      <t>シセツ</t>
    </rPh>
    <rPh sb="353" eb="356">
      <t>リヨウリツ</t>
    </rPh>
    <rPh sb="358" eb="360">
      <t>ツナミ</t>
    </rPh>
    <rPh sb="366" eb="368">
      <t>ジギョウ</t>
    </rPh>
    <rPh sb="417" eb="420">
      <t>スイセンカ</t>
    </rPh>
    <rPh sb="420" eb="421">
      <t>リツ</t>
    </rPh>
    <phoneticPr fontId="1"/>
  </si>
  <si>
    <t>　公共下水道の整備は、津波被害からの復旧を含め一段落したことから、今後は維持管理が主な業務となる。継続して安定したサービスを提供し、健全経営を続けていくためには、経費の削減はもとより、既存住宅への接続促進、水洗化率の向上の取り組みを行う必要がある。
　また、安定的な収入確保も必要となることから、使用料改定を検討する必要がある。
　令和５年度からは、地方公営企業法を適用し、公営企業会計による会計処理を行なっている。今後は前年の経営状況を比較し、要因分析を行ない、経営に反映させていくものとする。</t>
    <rPh sb="118" eb="120">
      <t>ヒツヨウ</t>
    </rPh>
    <rPh sb="129" eb="132">
      <t>アンテイテキ</t>
    </rPh>
    <rPh sb="133" eb="135">
      <t>シュウニュウ</t>
    </rPh>
    <rPh sb="135" eb="137">
      <t>カクホ</t>
    </rPh>
    <rPh sb="138" eb="140">
      <t>ヒツヨウ</t>
    </rPh>
    <rPh sb="148" eb="151">
      <t>シヨウリョウ</t>
    </rPh>
    <rPh sb="151" eb="153">
      <t>カイテイ</t>
    </rPh>
    <rPh sb="154" eb="156">
      <t>ケントウ</t>
    </rPh>
    <rPh sb="158" eb="160">
      <t>ヒツヨウ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</si>
</sst>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10"/>
      <color theme="1"/>
      <name val="ＭＳ ゴシック"/>
      <family val="3"/>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16" fillId="0" borderId="4"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5"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7EE5-49D8-8D52-875BE9B7713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0.1</c:v>
                </c:pt>
                <c:pt idx="4">
                  <c:v>0.04</c:v>
                </c:pt>
              </c:numCache>
            </c:numRef>
          </c:val>
          <c:smooth val="0"/>
          <c:extLst>
            <c:ext xmlns:c16="http://schemas.microsoft.com/office/drawing/2014/chart" uri="{C3380CC4-5D6E-409C-BE32-E72D297353CC}">
              <c16:uniqueId val="{00000001-7EE5-49D8-8D52-875BE9B7713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151.22999999999999</c:v>
                </c:pt>
                <c:pt idx="4">
                  <c:v>142.68</c:v>
                </c:pt>
              </c:numCache>
            </c:numRef>
          </c:val>
          <c:extLst>
            <c:ext xmlns:c16="http://schemas.microsoft.com/office/drawing/2014/chart" uri="{C3380CC4-5D6E-409C-BE32-E72D297353CC}">
              <c16:uniqueId val="{00000000-1BEA-4071-85E3-E03040356CF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107.04</c:v>
                </c:pt>
                <c:pt idx="4">
                  <c:v>107.83</c:v>
                </c:pt>
              </c:numCache>
            </c:numRef>
          </c:val>
          <c:smooth val="0"/>
          <c:extLst>
            <c:ext xmlns:c16="http://schemas.microsoft.com/office/drawing/2014/chart" uri="{C3380CC4-5D6E-409C-BE32-E72D297353CC}">
              <c16:uniqueId val="{00000001-1BEA-4071-85E3-E03040356CF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3.06</c:v>
                </c:pt>
                <c:pt idx="4">
                  <c:v>5.97</c:v>
                </c:pt>
              </c:numCache>
            </c:numRef>
          </c:val>
          <c:extLst>
            <c:ext xmlns:c16="http://schemas.microsoft.com/office/drawing/2014/chart" uri="{C3380CC4-5D6E-409C-BE32-E72D297353CC}">
              <c16:uniqueId val="{00000000-D2E1-49F6-BF7B-A1782E0FB03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23.37</c:v>
                </c:pt>
                <c:pt idx="4">
                  <c:v>22.1</c:v>
                </c:pt>
              </c:numCache>
            </c:numRef>
          </c:val>
          <c:smooth val="0"/>
          <c:extLst>
            <c:ext xmlns:c16="http://schemas.microsoft.com/office/drawing/2014/chart" uri="{C3380CC4-5D6E-409C-BE32-E72D297353CC}">
              <c16:uniqueId val="{00000001-D2E1-49F6-BF7B-A1782E0FB03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D6D-43CD-8546-DCB1DC82555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3D6D-43CD-8546-DCB1DC82555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60EE-4A5C-A94A-EDDD1425B22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37.43</c:v>
                </c:pt>
                <c:pt idx="4">
                  <c:v>30.17</c:v>
                </c:pt>
              </c:numCache>
            </c:numRef>
          </c:val>
          <c:smooth val="0"/>
          <c:extLst>
            <c:ext xmlns:c16="http://schemas.microsoft.com/office/drawing/2014/chart" uri="{C3380CC4-5D6E-409C-BE32-E72D297353CC}">
              <c16:uniqueId val="{00000001-60EE-4A5C-A94A-EDDD1425B22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66.95</c:v>
                </c:pt>
                <c:pt idx="4">
                  <c:v>68.31</c:v>
                </c:pt>
              </c:numCache>
            </c:numRef>
          </c:val>
          <c:extLst>
            <c:ext xmlns:c16="http://schemas.microsoft.com/office/drawing/2014/chart" uri="{C3380CC4-5D6E-409C-BE32-E72D297353CC}">
              <c16:uniqueId val="{00000000-ADDF-4942-A395-BEBDD35E64F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57.42</c:v>
                </c:pt>
                <c:pt idx="4">
                  <c:v>56.13</c:v>
                </c:pt>
              </c:numCache>
            </c:numRef>
          </c:val>
          <c:smooth val="0"/>
          <c:extLst>
            <c:ext xmlns:c16="http://schemas.microsoft.com/office/drawing/2014/chart" uri="{C3380CC4-5D6E-409C-BE32-E72D297353CC}">
              <c16:uniqueId val="{00000001-ADDF-4942-A395-BEBDD35E64F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906.62</c:v>
                </c:pt>
                <c:pt idx="4">
                  <c:v>461.82</c:v>
                </c:pt>
              </c:numCache>
            </c:numRef>
          </c:val>
          <c:extLst>
            <c:ext xmlns:c16="http://schemas.microsoft.com/office/drawing/2014/chart" uri="{C3380CC4-5D6E-409C-BE32-E72D297353CC}">
              <c16:uniqueId val="{00000000-D193-48E3-ACBF-0D59AE209F7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1174.6099999999999</c:v>
                </c:pt>
                <c:pt idx="4">
                  <c:v>1343.89</c:v>
                </c:pt>
              </c:numCache>
            </c:numRef>
          </c:val>
          <c:smooth val="0"/>
          <c:extLst>
            <c:ext xmlns:c16="http://schemas.microsoft.com/office/drawing/2014/chart" uri="{C3380CC4-5D6E-409C-BE32-E72D297353CC}">
              <c16:uniqueId val="{00000001-D193-48E3-ACBF-0D59AE209F7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81.38</c:v>
                </c:pt>
                <c:pt idx="4">
                  <c:v>64.3</c:v>
                </c:pt>
              </c:numCache>
            </c:numRef>
          </c:val>
          <c:extLst>
            <c:ext xmlns:c16="http://schemas.microsoft.com/office/drawing/2014/chart" uri="{C3380CC4-5D6E-409C-BE32-E72D297353CC}">
              <c16:uniqueId val="{00000000-DD70-4C85-A041-3DCB0B4FC52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75.41</c:v>
                </c:pt>
                <c:pt idx="4">
                  <c:v>72.84</c:v>
                </c:pt>
              </c:numCache>
            </c:numRef>
          </c:val>
          <c:smooth val="0"/>
          <c:extLst>
            <c:ext xmlns:c16="http://schemas.microsoft.com/office/drawing/2014/chart" uri="{C3380CC4-5D6E-409C-BE32-E72D297353CC}">
              <c16:uniqueId val="{00000001-DD70-4C85-A041-3DCB0B4FC52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234.8</c:v>
                </c:pt>
                <c:pt idx="4">
                  <c:v>296.64999999999998</c:v>
                </c:pt>
              </c:numCache>
            </c:numRef>
          </c:val>
          <c:extLst>
            <c:ext xmlns:c16="http://schemas.microsoft.com/office/drawing/2014/chart" uri="{C3380CC4-5D6E-409C-BE32-E72D297353CC}">
              <c16:uniqueId val="{00000000-1018-4ABA-98D0-5504931EA5F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223.48</c:v>
                </c:pt>
                <c:pt idx="4">
                  <c:v>232.33</c:v>
                </c:pt>
              </c:numCache>
            </c:numRef>
          </c:val>
          <c:smooth val="0"/>
          <c:extLst>
            <c:ext xmlns:c16="http://schemas.microsoft.com/office/drawing/2014/chart" uri="{C3380CC4-5D6E-409C-BE32-E72D297353CC}">
              <c16:uniqueId val="{00000001-1018-4ABA-98D0-5504931EA5F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58.65</c:v>
                </c:pt>
                <c:pt idx="4">
                  <c:v>57.45</c:v>
                </c:pt>
              </c:numCache>
            </c:numRef>
          </c:val>
          <c:extLst>
            <c:ext xmlns:c16="http://schemas.microsoft.com/office/drawing/2014/chart" uri="{C3380CC4-5D6E-409C-BE32-E72D297353CC}">
              <c16:uniqueId val="{00000000-EDD0-4F4E-B50E-929F16E7440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48.03</c:v>
                </c:pt>
                <c:pt idx="4">
                  <c:v>48.92</c:v>
                </c:pt>
              </c:numCache>
            </c:numRef>
          </c:val>
          <c:smooth val="0"/>
          <c:extLst>
            <c:ext xmlns:c16="http://schemas.microsoft.com/office/drawing/2014/chart" uri="{C3380CC4-5D6E-409C-BE32-E72D297353CC}">
              <c16:uniqueId val="{00000001-EDD0-4F4E-B50E-929F16E7440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88.34</c:v>
                </c:pt>
                <c:pt idx="4">
                  <c:v>86.8</c:v>
                </c:pt>
              </c:numCache>
            </c:numRef>
          </c:val>
          <c:extLst>
            <c:ext xmlns:c16="http://schemas.microsoft.com/office/drawing/2014/chart" uri="{C3380CC4-5D6E-409C-BE32-E72D297353CC}">
              <c16:uniqueId val="{00000000-697A-4DE4-9243-47C34FDB100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80.95</c:v>
                </c:pt>
                <c:pt idx="4">
                  <c:v>80.760000000000005</c:v>
                </c:pt>
              </c:numCache>
            </c:numRef>
          </c:val>
          <c:smooth val="0"/>
          <c:extLst>
            <c:ext xmlns:c16="http://schemas.microsoft.com/office/drawing/2014/chart" uri="{C3380CC4-5D6E-409C-BE32-E72D297353CC}">
              <c16:uniqueId val="{00000001-697A-4DE4-9243-47C34FDB100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【105.36】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【3.12】</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【82.75】</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【602.56】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【96.00】</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【60.13】</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【140.98】</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【97.94】</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【42.20】</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【9.46】</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85" zoomScaleNormal="85" workbookViewId="0">
      <selection activeCell="BL16" sqref="BL16:BZ44"/>
    </sheetView>
  </sheetViews>
  <sheetFormatPr defaultColWidth="2.6640625" defaultRowHeight="13.2" x14ac:dyDescent="0.2"/>
  <cols>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50" t="s">
        <v>2</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row>
    <row r="3" spans="1:78" ht="9.75" customHeight="1" x14ac:dyDescent="0.2">
      <c r="A3" s="2"/>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row>
    <row r="4" spans="1:78" ht="9.75" customHeight="1" x14ac:dyDescent="0.2">
      <c r="A4" s="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8" t="str">
        <f>データ!H6</f>
        <v>岩手県　陸前高田市</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29" t="s">
        <v>7</v>
      </c>
      <c r="C7" s="29"/>
      <c r="D7" s="29"/>
      <c r="E7" s="29"/>
      <c r="F7" s="29"/>
      <c r="G7" s="29"/>
      <c r="H7" s="29"/>
      <c r="I7" s="29" t="s">
        <v>13</v>
      </c>
      <c r="J7" s="29"/>
      <c r="K7" s="29"/>
      <c r="L7" s="29"/>
      <c r="M7" s="29"/>
      <c r="N7" s="29"/>
      <c r="O7" s="29"/>
      <c r="P7" s="29" t="s">
        <v>6</v>
      </c>
      <c r="Q7" s="29"/>
      <c r="R7" s="29"/>
      <c r="S7" s="29"/>
      <c r="T7" s="29"/>
      <c r="U7" s="29"/>
      <c r="V7" s="29"/>
      <c r="W7" s="29" t="s">
        <v>15</v>
      </c>
      <c r="X7" s="29"/>
      <c r="Y7" s="29"/>
      <c r="Z7" s="29"/>
      <c r="AA7" s="29"/>
      <c r="AB7" s="29"/>
      <c r="AC7" s="29"/>
      <c r="AD7" s="29" t="s">
        <v>5</v>
      </c>
      <c r="AE7" s="29"/>
      <c r="AF7" s="29"/>
      <c r="AG7" s="29"/>
      <c r="AH7" s="29"/>
      <c r="AI7" s="29"/>
      <c r="AJ7" s="29"/>
      <c r="AK7" s="3"/>
      <c r="AL7" s="29" t="s">
        <v>16</v>
      </c>
      <c r="AM7" s="29"/>
      <c r="AN7" s="29"/>
      <c r="AO7" s="29"/>
      <c r="AP7" s="29"/>
      <c r="AQ7" s="29"/>
      <c r="AR7" s="29"/>
      <c r="AS7" s="29"/>
      <c r="AT7" s="29" t="s">
        <v>11</v>
      </c>
      <c r="AU7" s="29"/>
      <c r="AV7" s="29"/>
      <c r="AW7" s="29"/>
      <c r="AX7" s="29"/>
      <c r="AY7" s="29"/>
      <c r="AZ7" s="29"/>
      <c r="BA7" s="29"/>
      <c r="BB7" s="29" t="s">
        <v>17</v>
      </c>
      <c r="BC7" s="29"/>
      <c r="BD7" s="29"/>
      <c r="BE7" s="29"/>
      <c r="BF7" s="29"/>
      <c r="BG7" s="29"/>
      <c r="BH7" s="29"/>
      <c r="BI7" s="29"/>
      <c r="BJ7" s="3"/>
      <c r="BK7" s="3"/>
      <c r="BL7" s="30" t="s">
        <v>18</v>
      </c>
      <c r="BM7" s="31"/>
      <c r="BN7" s="31"/>
      <c r="BO7" s="31"/>
      <c r="BP7" s="31"/>
      <c r="BQ7" s="31"/>
      <c r="BR7" s="31"/>
      <c r="BS7" s="31"/>
      <c r="BT7" s="31"/>
      <c r="BU7" s="31"/>
      <c r="BV7" s="31"/>
      <c r="BW7" s="31"/>
      <c r="BX7" s="31"/>
      <c r="BY7" s="32"/>
    </row>
    <row r="8" spans="1:78" ht="18.75" customHeight="1" x14ac:dyDescent="0.2">
      <c r="A8" s="2"/>
      <c r="B8" s="33" t="str">
        <f>データ!I6</f>
        <v>法適用</v>
      </c>
      <c r="C8" s="33"/>
      <c r="D8" s="33"/>
      <c r="E8" s="33"/>
      <c r="F8" s="33"/>
      <c r="G8" s="33"/>
      <c r="H8" s="33"/>
      <c r="I8" s="33" t="str">
        <f>データ!J6</f>
        <v>下水道事業</v>
      </c>
      <c r="J8" s="33"/>
      <c r="K8" s="33"/>
      <c r="L8" s="33"/>
      <c r="M8" s="33"/>
      <c r="N8" s="33"/>
      <c r="O8" s="33"/>
      <c r="P8" s="33" t="str">
        <f>データ!K6</f>
        <v>公共下水道</v>
      </c>
      <c r="Q8" s="33"/>
      <c r="R8" s="33"/>
      <c r="S8" s="33"/>
      <c r="T8" s="33"/>
      <c r="U8" s="33"/>
      <c r="V8" s="33"/>
      <c r="W8" s="33" t="str">
        <f>データ!L6</f>
        <v>Cd2</v>
      </c>
      <c r="X8" s="33"/>
      <c r="Y8" s="33"/>
      <c r="Z8" s="33"/>
      <c r="AA8" s="33"/>
      <c r="AB8" s="33"/>
      <c r="AC8" s="33"/>
      <c r="AD8" s="34" t="str">
        <f>データ!$M$6</f>
        <v>非設置</v>
      </c>
      <c r="AE8" s="34"/>
      <c r="AF8" s="34"/>
      <c r="AG8" s="34"/>
      <c r="AH8" s="34"/>
      <c r="AI8" s="34"/>
      <c r="AJ8" s="34"/>
      <c r="AK8" s="3"/>
      <c r="AL8" s="35">
        <f>データ!S6</f>
        <v>17226</v>
      </c>
      <c r="AM8" s="35"/>
      <c r="AN8" s="35"/>
      <c r="AO8" s="35"/>
      <c r="AP8" s="35"/>
      <c r="AQ8" s="35"/>
      <c r="AR8" s="35"/>
      <c r="AS8" s="35"/>
      <c r="AT8" s="36">
        <f>データ!T6</f>
        <v>231.94</v>
      </c>
      <c r="AU8" s="36"/>
      <c r="AV8" s="36"/>
      <c r="AW8" s="36"/>
      <c r="AX8" s="36"/>
      <c r="AY8" s="36"/>
      <c r="AZ8" s="36"/>
      <c r="BA8" s="36"/>
      <c r="BB8" s="36">
        <f>データ!U6</f>
        <v>74.27</v>
      </c>
      <c r="BC8" s="36"/>
      <c r="BD8" s="36"/>
      <c r="BE8" s="36"/>
      <c r="BF8" s="36"/>
      <c r="BG8" s="36"/>
      <c r="BH8" s="36"/>
      <c r="BI8" s="36"/>
      <c r="BJ8" s="3"/>
      <c r="BK8" s="3"/>
      <c r="BL8" s="37" t="s">
        <v>12</v>
      </c>
      <c r="BM8" s="38"/>
      <c r="BN8" s="39" t="s">
        <v>20</v>
      </c>
      <c r="BO8" s="39"/>
      <c r="BP8" s="39"/>
      <c r="BQ8" s="39"/>
      <c r="BR8" s="39"/>
      <c r="BS8" s="39"/>
      <c r="BT8" s="39"/>
      <c r="BU8" s="39"/>
      <c r="BV8" s="39"/>
      <c r="BW8" s="39"/>
      <c r="BX8" s="39"/>
      <c r="BY8" s="40"/>
    </row>
    <row r="9" spans="1:78" ht="18.75" customHeight="1" x14ac:dyDescent="0.2">
      <c r="A9" s="2"/>
      <c r="B9" s="29" t="s">
        <v>22</v>
      </c>
      <c r="C9" s="29"/>
      <c r="D9" s="29"/>
      <c r="E9" s="29"/>
      <c r="F9" s="29"/>
      <c r="G9" s="29"/>
      <c r="H9" s="29"/>
      <c r="I9" s="29" t="s">
        <v>23</v>
      </c>
      <c r="J9" s="29"/>
      <c r="K9" s="29"/>
      <c r="L9" s="29"/>
      <c r="M9" s="29"/>
      <c r="N9" s="29"/>
      <c r="O9" s="29"/>
      <c r="P9" s="29" t="s">
        <v>25</v>
      </c>
      <c r="Q9" s="29"/>
      <c r="R9" s="29"/>
      <c r="S9" s="29"/>
      <c r="T9" s="29"/>
      <c r="U9" s="29"/>
      <c r="V9" s="29"/>
      <c r="W9" s="29" t="s">
        <v>26</v>
      </c>
      <c r="X9" s="29"/>
      <c r="Y9" s="29"/>
      <c r="Z9" s="29"/>
      <c r="AA9" s="29"/>
      <c r="AB9" s="29"/>
      <c r="AC9" s="29"/>
      <c r="AD9" s="29" t="s">
        <v>21</v>
      </c>
      <c r="AE9" s="29"/>
      <c r="AF9" s="29"/>
      <c r="AG9" s="29"/>
      <c r="AH9" s="29"/>
      <c r="AI9" s="29"/>
      <c r="AJ9" s="29"/>
      <c r="AK9" s="3"/>
      <c r="AL9" s="29" t="s">
        <v>29</v>
      </c>
      <c r="AM9" s="29"/>
      <c r="AN9" s="29"/>
      <c r="AO9" s="29"/>
      <c r="AP9" s="29"/>
      <c r="AQ9" s="29"/>
      <c r="AR9" s="29"/>
      <c r="AS9" s="29"/>
      <c r="AT9" s="29" t="s">
        <v>30</v>
      </c>
      <c r="AU9" s="29"/>
      <c r="AV9" s="29"/>
      <c r="AW9" s="29"/>
      <c r="AX9" s="29"/>
      <c r="AY9" s="29"/>
      <c r="AZ9" s="29"/>
      <c r="BA9" s="29"/>
      <c r="BB9" s="29" t="s">
        <v>33</v>
      </c>
      <c r="BC9" s="29"/>
      <c r="BD9" s="29"/>
      <c r="BE9" s="29"/>
      <c r="BF9" s="29"/>
      <c r="BG9" s="29"/>
      <c r="BH9" s="29"/>
      <c r="BI9" s="29"/>
      <c r="BJ9" s="3"/>
      <c r="BK9" s="3"/>
      <c r="BL9" s="41" t="s">
        <v>34</v>
      </c>
      <c r="BM9" s="42"/>
      <c r="BN9" s="43" t="s">
        <v>36</v>
      </c>
      <c r="BO9" s="43"/>
      <c r="BP9" s="43"/>
      <c r="BQ9" s="43"/>
      <c r="BR9" s="43"/>
      <c r="BS9" s="43"/>
      <c r="BT9" s="43"/>
      <c r="BU9" s="43"/>
      <c r="BV9" s="43"/>
      <c r="BW9" s="43"/>
      <c r="BX9" s="43"/>
      <c r="BY9" s="44"/>
    </row>
    <row r="10" spans="1:78" ht="18.75" customHeight="1" x14ac:dyDescent="0.2">
      <c r="A10" s="2"/>
      <c r="B10" s="36" t="str">
        <f>データ!N6</f>
        <v>-</v>
      </c>
      <c r="C10" s="36"/>
      <c r="D10" s="36"/>
      <c r="E10" s="36"/>
      <c r="F10" s="36"/>
      <c r="G10" s="36"/>
      <c r="H10" s="36"/>
      <c r="I10" s="36">
        <f>データ!O6</f>
        <v>86.23</v>
      </c>
      <c r="J10" s="36"/>
      <c r="K10" s="36"/>
      <c r="L10" s="36"/>
      <c r="M10" s="36"/>
      <c r="N10" s="36"/>
      <c r="O10" s="36"/>
      <c r="P10" s="36">
        <f>データ!P6</f>
        <v>26.83</v>
      </c>
      <c r="Q10" s="36"/>
      <c r="R10" s="36"/>
      <c r="S10" s="36"/>
      <c r="T10" s="36"/>
      <c r="U10" s="36"/>
      <c r="V10" s="36"/>
      <c r="W10" s="36">
        <f>データ!Q6</f>
        <v>97.7</v>
      </c>
      <c r="X10" s="36"/>
      <c r="Y10" s="36"/>
      <c r="Z10" s="36"/>
      <c r="AA10" s="36"/>
      <c r="AB10" s="36"/>
      <c r="AC10" s="36"/>
      <c r="AD10" s="35">
        <f>データ!R6</f>
        <v>3410</v>
      </c>
      <c r="AE10" s="35"/>
      <c r="AF10" s="35"/>
      <c r="AG10" s="35"/>
      <c r="AH10" s="35"/>
      <c r="AI10" s="35"/>
      <c r="AJ10" s="35"/>
      <c r="AK10" s="2"/>
      <c r="AL10" s="35">
        <f>データ!V6</f>
        <v>4559</v>
      </c>
      <c r="AM10" s="35"/>
      <c r="AN10" s="35"/>
      <c r="AO10" s="35"/>
      <c r="AP10" s="35"/>
      <c r="AQ10" s="35"/>
      <c r="AR10" s="35"/>
      <c r="AS10" s="35"/>
      <c r="AT10" s="36">
        <f>データ!W6</f>
        <v>5.17</v>
      </c>
      <c r="AU10" s="36"/>
      <c r="AV10" s="36"/>
      <c r="AW10" s="36"/>
      <c r="AX10" s="36"/>
      <c r="AY10" s="36"/>
      <c r="AZ10" s="36"/>
      <c r="BA10" s="36"/>
      <c r="BB10" s="36">
        <f>データ!X6</f>
        <v>881.82</v>
      </c>
      <c r="BC10" s="36"/>
      <c r="BD10" s="36"/>
      <c r="BE10" s="36"/>
      <c r="BF10" s="36"/>
      <c r="BG10" s="36"/>
      <c r="BH10" s="36"/>
      <c r="BI10" s="36"/>
      <c r="BJ10" s="2"/>
      <c r="BK10" s="2"/>
      <c r="BL10" s="45" t="s">
        <v>37</v>
      </c>
      <c r="BM10" s="46"/>
      <c r="BN10" s="47" t="s">
        <v>39</v>
      </c>
      <c r="BO10" s="47"/>
      <c r="BP10" s="47"/>
      <c r="BQ10" s="47"/>
      <c r="BR10" s="47"/>
      <c r="BS10" s="47"/>
      <c r="BT10" s="47"/>
      <c r="BU10" s="47"/>
      <c r="BV10" s="47"/>
      <c r="BW10" s="47"/>
      <c r="BX10" s="47"/>
      <c r="BY10" s="4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40</v>
      </c>
      <c r="BM11" s="51"/>
      <c r="BN11" s="51"/>
      <c r="BO11" s="51"/>
      <c r="BP11" s="51"/>
      <c r="BQ11" s="51"/>
      <c r="BR11" s="51"/>
      <c r="BS11" s="51"/>
      <c r="BT11" s="51"/>
      <c r="BU11" s="51"/>
      <c r="BV11" s="51"/>
      <c r="BW11" s="51"/>
      <c r="BX11" s="51"/>
      <c r="BY11" s="51"/>
      <c r="BZ11" s="5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2">
      <c r="A14" s="2"/>
      <c r="B14" s="53" t="s">
        <v>28</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59" t="s">
        <v>41</v>
      </c>
      <c r="BM14" s="60"/>
      <c r="BN14" s="60"/>
      <c r="BO14" s="60"/>
      <c r="BP14" s="60"/>
      <c r="BQ14" s="60"/>
      <c r="BR14" s="60"/>
      <c r="BS14" s="60"/>
      <c r="BT14" s="60"/>
      <c r="BU14" s="60"/>
      <c r="BV14" s="60"/>
      <c r="BW14" s="60"/>
      <c r="BX14" s="60"/>
      <c r="BY14" s="60"/>
      <c r="BZ14" s="61"/>
    </row>
    <row r="15" spans="1:78" ht="13.5" customHeight="1" x14ac:dyDescent="0.2">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62"/>
      <c r="BM15" s="63"/>
      <c r="BN15" s="63"/>
      <c r="BO15" s="63"/>
      <c r="BP15" s="63"/>
      <c r="BQ15" s="63"/>
      <c r="BR15" s="63"/>
      <c r="BS15" s="63"/>
      <c r="BT15" s="63"/>
      <c r="BU15" s="63"/>
      <c r="BV15" s="63"/>
      <c r="BW15" s="63"/>
      <c r="BX15" s="63"/>
      <c r="BY15" s="63"/>
      <c r="BZ15" s="64"/>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79" t="s">
        <v>112</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59" t="s">
        <v>43</v>
      </c>
      <c r="BM45" s="60"/>
      <c r="BN45" s="60"/>
      <c r="BO45" s="60"/>
      <c r="BP45" s="60"/>
      <c r="BQ45" s="60"/>
      <c r="BR45" s="60"/>
      <c r="BS45" s="60"/>
      <c r="BT45" s="60"/>
      <c r="BU45" s="60"/>
      <c r="BV45" s="60"/>
      <c r="BW45" s="60"/>
      <c r="BX45" s="60"/>
      <c r="BY45" s="60"/>
      <c r="BZ45" s="61"/>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62"/>
      <c r="BM46" s="63"/>
      <c r="BN46" s="63"/>
      <c r="BO46" s="63"/>
      <c r="BP46" s="63"/>
      <c r="BQ46" s="63"/>
      <c r="BR46" s="63"/>
      <c r="BS46" s="63"/>
      <c r="BT46" s="63"/>
      <c r="BU46" s="63"/>
      <c r="BV46" s="63"/>
      <c r="BW46" s="63"/>
      <c r="BX46" s="63"/>
      <c r="BY46" s="63"/>
      <c r="BZ46" s="64"/>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65" t="s">
        <v>111</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65"/>
      <c r="BM58" s="66"/>
      <c r="BN58" s="66"/>
      <c r="BO58" s="66"/>
      <c r="BP58" s="66"/>
      <c r="BQ58" s="66"/>
      <c r="BR58" s="66"/>
      <c r="BS58" s="66"/>
      <c r="BT58" s="66"/>
      <c r="BU58" s="66"/>
      <c r="BV58" s="66"/>
      <c r="BW58" s="66"/>
      <c r="BX58" s="66"/>
      <c r="BY58" s="66"/>
      <c r="BZ58" s="67"/>
    </row>
    <row r="59" spans="1:78" ht="13.5" customHeight="1" x14ac:dyDescent="0.2">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65"/>
      <c r="BM59" s="66"/>
      <c r="BN59" s="66"/>
      <c r="BO59" s="66"/>
      <c r="BP59" s="66"/>
      <c r="BQ59" s="66"/>
      <c r="BR59" s="66"/>
      <c r="BS59" s="66"/>
      <c r="BT59" s="66"/>
      <c r="BU59" s="66"/>
      <c r="BV59" s="66"/>
      <c r="BW59" s="66"/>
      <c r="BX59" s="66"/>
      <c r="BY59" s="66"/>
      <c r="BZ59" s="67"/>
    </row>
    <row r="60" spans="1:78" ht="13.5" customHeight="1" x14ac:dyDescent="0.2">
      <c r="A60" s="2"/>
      <c r="B60" s="56" t="s">
        <v>10</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65"/>
      <c r="BM60" s="66"/>
      <c r="BN60" s="66"/>
      <c r="BO60" s="66"/>
      <c r="BP60" s="66"/>
      <c r="BQ60" s="66"/>
      <c r="BR60" s="66"/>
      <c r="BS60" s="66"/>
      <c r="BT60" s="66"/>
      <c r="BU60" s="66"/>
      <c r="BV60" s="66"/>
      <c r="BW60" s="66"/>
      <c r="BX60" s="66"/>
      <c r="BY60" s="66"/>
      <c r="BZ60" s="67"/>
    </row>
    <row r="61" spans="1:78" ht="13.5" customHeight="1" x14ac:dyDescent="0.2">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59" t="s">
        <v>9</v>
      </c>
      <c r="BM64" s="60"/>
      <c r="BN64" s="60"/>
      <c r="BO64" s="60"/>
      <c r="BP64" s="60"/>
      <c r="BQ64" s="60"/>
      <c r="BR64" s="60"/>
      <c r="BS64" s="60"/>
      <c r="BT64" s="60"/>
      <c r="BU64" s="60"/>
      <c r="BV64" s="60"/>
      <c r="BW64" s="60"/>
      <c r="BX64" s="60"/>
      <c r="BY64" s="60"/>
      <c r="BZ64" s="61"/>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62"/>
      <c r="BM65" s="63"/>
      <c r="BN65" s="63"/>
      <c r="BO65" s="63"/>
      <c r="BP65" s="63"/>
      <c r="BQ65" s="63"/>
      <c r="BR65" s="63"/>
      <c r="BS65" s="63"/>
      <c r="BT65" s="63"/>
      <c r="BU65" s="63"/>
      <c r="BV65" s="63"/>
      <c r="BW65" s="63"/>
      <c r="BX65" s="63"/>
      <c r="BY65" s="63"/>
      <c r="BZ65" s="64"/>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65" t="s">
        <v>113</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65"/>
      <c r="BM80" s="66"/>
      <c r="BN80" s="66"/>
      <c r="BO80" s="66"/>
      <c r="BP80" s="66"/>
      <c r="BQ80" s="66"/>
      <c r="BR80" s="66"/>
      <c r="BS80" s="66"/>
      <c r="BT80" s="66"/>
      <c r="BU80" s="66"/>
      <c r="BV80" s="66"/>
      <c r="BW80" s="66"/>
      <c r="BX80" s="66"/>
      <c r="BY80" s="66"/>
      <c r="BZ80" s="67"/>
    </row>
    <row r="81" spans="1:78" ht="13.5" customHeight="1" x14ac:dyDescent="0.2">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65"/>
      <c r="BM81" s="66"/>
      <c r="BN81" s="66"/>
      <c r="BO81" s="66"/>
      <c r="BP81" s="66"/>
      <c r="BQ81" s="66"/>
      <c r="BR81" s="66"/>
      <c r="BS81" s="66"/>
      <c r="BT81" s="66"/>
      <c r="BU81" s="66"/>
      <c r="BV81" s="66"/>
      <c r="BW81" s="66"/>
      <c r="BX81" s="66"/>
      <c r="BY81" s="66"/>
      <c r="BZ81" s="67"/>
    </row>
    <row r="82" spans="1:78" ht="13.5" customHeight="1" x14ac:dyDescent="0.2">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68"/>
      <c r="BM82" s="69"/>
      <c r="BN82" s="69"/>
      <c r="BO82" s="69"/>
      <c r="BP82" s="69"/>
      <c r="BQ82" s="69"/>
      <c r="BR82" s="69"/>
      <c r="BS82" s="69"/>
      <c r="BT82" s="69"/>
      <c r="BU82" s="69"/>
      <c r="BV82" s="69"/>
      <c r="BW82" s="69"/>
      <c r="BX82" s="69"/>
      <c r="BY82" s="69"/>
      <c r="BZ82" s="70"/>
    </row>
    <row r="83" spans="1:78" x14ac:dyDescent="0.2">
      <c r="C83" s="49" t="s">
        <v>44</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2">
      <c r="B84" s="6" t="s">
        <v>45</v>
      </c>
      <c r="C84" s="6"/>
      <c r="D84" s="6"/>
      <c r="E84" s="6" t="s">
        <v>47</v>
      </c>
      <c r="F84" s="6" t="s">
        <v>48</v>
      </c>
      <c r="G84" s="6" t="s">
        <v>49</v>
      </c>
      <c r="H84" s="6" t="s">
        <v>42</v>
      </c>
      <c r="I84" s="6" t="s">
        <v>8</v>
      </c>
      <c r="J84" s="6" t="s">
        <v>50</v>
      </c>
      <c r="K84" s="6" t="s">
        <v>51</v>
      </c>
      <c r="L84" s="6" t="s">
        <v>32</v>
      </c>
      <c r="M84" s="6" t="s">
        <v>35</v>
      </c>
      <c r="N84" s="6" t="s">
        <v>53</v>
      </c>
      <c r="O84" s="6" t="s">
        <v>55</v>
      </c>
    </row>
    <row r="85" spans="1:78" hidden="1" x14ac:dyDescent="0.2">
      <c r="B85" s="6"/>
      <c r="C85" s="6"/>
      <c r="D85" s="6"/>
      <c r="E85" s="6" t="str">
        <f>データ!AI6</f>
        <v>【105.36】</v>
      </c>
      <c r="F85" s="6" t="str">
        <f>データ!AT6</f>
        <v>【3.12】</v>
      </c>
      <c r="G85" s="6" t="str">
        <f>データ!BE6</f>
        <v>【82.75】</v>
      </c>
      <c r="H85" s="6" t="str">
        <f>データ!BP6</f>
        <v>【602.56】</v>
      </c>
      <c r="I85" s="6" t="str">
        <f>データ!CA6</f>
        <v>【97.94】</v>
      </c>
      <c r="J85" s="6" t="str">
        <f>データ!CL6</f>
        <v>【140.98】</v>
      </c>
      <c r="K85" s="6" t="str">
        <f>データ!CW6</f>
        <v>【60.13】</v>
      </c>
      <c r="L85" s="6" t="str">
        <f>データ!DH6</f>
        <v>【96.00】</v>
      </c>
      <c r="M85" s="6" t="str">
        <f>データ!DS6</f>
        <v>【42.20】</v>
      </c>
      <c r="N85" s="6" t="str">
        <f>データ!ED6</f>
        <v>【9.46】</v>
      </c>
      <c r="O85" s="6" t="str">
        <f>データ!EO6</f>
        <v>【0.19】</v>
      </c>
    </row>
  </sheetData>
  <sheetProtection algorithmName="SHA-512" hashValue="+LqJPcFo5Xg0J/XRL17gaIBvwzOAsUll/3koZHfUn6+bgAa38lgtx32xsDQ77wvxZwb3Iu3hEDwI0GRqABw66g==" saltValue="oJ1+lvPWeo/GlGe5IKmdww=="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56</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2">
      <c r="A2" s="14" t="s">
        <v>57</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2">
      <c r="A3" s="14" t="s">
        <v>19</v>
      </c>
      <c r="B3" s="16" t="s">
        <v>31</v>
      </c>
      <c r="C3" s="16" t="s">
        <v>59</v>
      </c>
      <c r="D3" s="16" t="s">
        <v>38</v>
      </c>
      <c r="E3" s="16" t="s">
        <v>4</v>
      </c>
      <c r="F3" s="16" t="s">
        <v>3</v>
      </c>
      <c r="G3" s="16" t="s">
        <v>24</v>
      </c>
      <c r="H3" s="73" t="s">
        <v>60</v>
      </c>
      <c r="I3" s="74"/>
      <c r="J3" s="74"/>
      <c r="K3" s="74"/>
      <c r="L3" s="74"/>
      <c r="M3" s="74"/>
      <c r="N3" s="74"/>
      <c r="O3" s="74"/>
      <c r="P3" s="74"/>
      <c r="Q3" s="74"/>
      <c r="R3" s="74"/>
      <c r="S3" s="74"/>
      <c r="T3" s="74"/>
      <c r="U3" s="74"/>
      <c r="V3" s="74"/>
      <c r="W3" s="74"/>
      <c r="X3" s="75"/>
      <c r="Y3" s="71"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10</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61</v>
      </c>
      <c r="B4" s="17"/>
      <c r="C4" s="17"/>
      <c r="D4" s="17"/>
      <c r="E4" s="17"/>
      <c r="F4" s="17"/>
      <c r="G4" s="17"/>
      <c r="H4" s="76"/>
      <c r="I4" s="77"/>
      <c r="J4" s="77"/>
      <c r="K4" s="77"/>
      <c r="L4" s="77"/>
      <c r="M4" s="77"/>
      <c r="N4" s="77"/>
      <c r="O4" s="77"/>
      <c r="P4" s="77"/>
      <c r="Q4" s="77"/>
      <c r="R4" s="77"/>
      <c r="S4" s="77"/>
      <c r="T4" s="77"/>
      <c r="U4" s="77"/>
      <c r="V4" s="77"/>
      <c r="W4" s="77"/>
      <c r="X4" s="78"/>
      <c r="Y4" s="72" t="s">
        <v>52</v>
      </c>
      <c r="Z4" s="72"/>
      <c r="AA4" s="72"/>
      <c r="AB4" s="72"/>
      <c r="AC4" s="72"/>
      <c r="AD4" s="72"/>
      <c r="AE4" s="72"/>
      <c r="AF4" s="72"/>
      <c r="AG4" s="72"/>
      <c r="AH4" s="72"/>
      <c r="AI4" s="72"/>
      <c r="AJ4" s="72" t="s">
        <v>46</v>
      </c>
      <c r="AK4" s="72"/>
      <c r="AL4" s="72"/>
      <c r="AM4" s="72"/>
      <c r="AN4" s="72"/>
      <c r="AO4" s="72"/>
      <c r="AP4" s="72"/>
      <c r="AQ4" s="72"/>
      <c r="AR4" s="72"/>
      <c r="AS4" s="72"/>
      <c r="AT4" s="72"/>
      <c r="AU4" s="72" t="s">
        <v>27</v>
      </c>
      <c r="AV4" s="72"/>
      <c r="AW4" s="72"/>
      <c r="AX4" s="72"/>
      <c r="AY4" s="72"/>
      <c r="AZ4" s="72"/>
      <c r="BA4" s="72"/>
      <c r="BB4" s="72"/>
      <c r="BC4" s="72"/>
      <c r="BD4" s="72"/>
      <c r="BE4" s="72"/>
      <c r="BF4" s="72" t="s">
        <v>63</v>
      </c>
      <c r="BG4" s="72"/>
      <c r="BH4" s="72"/>
      <c r="BI4" s="72"/>
      <c r="BJ4" s="72"/>
      <c r="BK4" s="72"/>
      <c r="BL4" s="72"/>
      <c r="BM4" s="72"/>
      <c r="BN4" s="72"/>
      <c r="BO4" s="72"/>
      <c r="BP4" s="72"/>
      <c r="BQ4" s="72" t="s">
        <v>14</v>
      </c>
      <c r="BR4" s="72"/>
      <c r="BS4" s="72"/>
      <c r="BT4" s="72"/>
      <c r="BU4" s="72"/>
      <c r="BV4" s="72"/>
      <c r="BW4" s="72"/>
      <c r="BX4" s="72"/>
      <c r="BY4" s="72"/>
      <c r="BZ4" s="72"/>
      <c r="CA4" s="72"/>
      <c r="CB4" s="72" t="s">
        <v>62</v>
      </c>
      <c r="CC4" s="72"/>
      <c r="CD4" s="72"/>
      <c r="CE4" s="72"/>
      <c r="CF4" s="72"/>
      <c r="CG4" s="72"/>
      <c r="CH4" s="72"/>
      <c r="CI4" s="72"/>
      <c r="CJ4" s="72"/>
      <c r="CK4" s="72"/>
      <c r="CL4" s="72"/>
      <c r="CM4" s="72" t="s">
        <v>1</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8" x14ac:dyDescent="0.2">
      <c r="A5" s="14" t="s">
        <v>68</v>
      </c>
      <c r="B5" s="18"/>
      <c r="C5" s="18"/>
      <c r="D5" s="18"/>
      <c r="E5" s="18"/>
      <c r="F5" s="18"/>
      <c r="G5" s="18"/>
      <c r="H5" s="22" t="s">
        <v>58</v>
      </c>
      <c r="I5" s="22" t="s">
        <v>69</v>
      </c>
      <c r="J5" s="22" t="s">
        <v>70</v>
      </c>
      <c r="K5" s="22" t="s">
        <v>71</v>
      </c>
      <c r="L5" s="22" t="s">
        <v>72</v>
      </c>
      <c r="M5" s="22" t="s">
        <v>5</v>
      </c>
      <c r="N5" s="22" t="s">
        <v>73</v>
      </c>
      <c r="O5" s="22" t="s">
        <v>74</v>
      </c>
      <c r="P5" s="22" t="s">
        <v>75</v>
      </c>
      <c r="Q5" s="22" t="s">
        <v>76</v>
      </c>
      <c r="R5" s="22" t="s">
        <v>77</v>
      </c>
      <c r="S5" s="22" t="s">
        <v>78</v>
      </c>
      <c r="T5" s="22" t="s">
        <v>79</v>
      </c>
      <c r="U5" s="22" t="s">
        <v>0</v>
      </c>
      <c r="V5" s="22" t="s">
        <v>80</v>
      </c>
      <c r="W5" s="22" t="s">
        <v>81</v>
      </c>
      <c r="X5" s="22" t="s">
        <v>82</v>
      </c>
      <c r="Y5" s="22" t="s">
        <v>83</v>
      </c>
      <c r="Z5" s="22" t="s">
        <v>84</v>
      </c>
      <c r="AA5" s="22" t="s">
        <v>85</v>
      </c>
      <c r="AB5" s="22" t="s">
        <v>86</v>
      </c>
      <c r="AC5" s="22" t="s">
        <v>87</v>
      </c>
      <c r="AD5" s="22" t="s">
        <v>89</v>
      </c>
      <c r="AE5" s="22" t="s">
        <v>90</v>
      </c>
      <c r="AF5" s="22" t="s">
        <v>91</v>
      </c>
      <c r="AG5" s="22" t="s">
        <v>92</v>
      </c>
      <c r="AH5" s="22" t="s">
        <v>93</v>
      </c>
      <c r="AI5" s="22" t="s">
        <v>45</v>
      </c>
      <c r="AJ5" s="22" t="s">
        <v>83</v>
      </c>
      <c r="AK5" s="22" t="s">
        <v>84</v>
      </c>
      <c r="AL5" s="22" t="s">
        <v>85</v>
      </c>
      <c r="AM5" s="22" t="s">
        <v>86</v>
      </c>
      <c r="AN5" s="22" t="s">
        <v>87</v>
      </c>
      <c r="AO5" s="22" t="s">
        <v>89</v>
      </c>
      <c r="AP5" s="22" t="s">
        <v>90</v>
      </c>
      <c r="AQ5" s="22" t="s">
        <v>91</v>
      </c>
      <c r="AR5" s="22" t="s">
        <v>92</v>
      </c>
      <c r="AS5" s="22" t="s">
        <v>93</v>
      </c>
      <c r="AT5" s="22" t="s">
        <v>88</v>
      </c>
      <c r="AU5" s="22" t="s">
        <v>83</v>
      </c>
      <c r="AV5" s="22" t="s">
        <v>84</v>
      </c>
      <c r="AW5" s="22" t="s">
        <v>85</v>
      </c>
      <c r="AX5" s="22" t="s">
        <v>86</v>
      </c>
      <c r="AY5" s="22" t="s">
        <v>87</v>
      </c>
      <c r="AZ5" s="22" t="s">
        <v>89</v>
      </c>
      <c r="BA5" s="22" t="s">
        <v>90</v>
      </c>
      <c r="BB5" s="22" t="s">
        <v>91</v>
      </c>
      <c r="BC5" s="22" t="s">
        <v>92</v>
      </c>
      <c r="BD5" s="22" t="s">
        <v>93</v>
      </c>
      <c r="BE5" s="22" t="s">
        <v>88</v>
      </c>
      <c r="BF5" s="22" t="s">
        <v>83</v>
      </c>
      <c r="BG5" s="22" t="s">
        <v>84</v>
      </c>
      <c r="BH5" s="22" t="s">
        <v>85</v>
      </c>
      <c r="BI5" s="22" t="s">
        <v>86</v>
      </c>
      <c r="BJ5" s="22" t="s">
        <v>87</v>
      </c>
      <c r="BK5" s="22" t="s">
        <v>89</v>
      </c>
      <c r="BL5" s="22" t="s">
        <v>90</v>
      </c>
      <c r="BM5" s="22" t="s">
        <v>91</v>
      </c>
      <c r="BN5" s="22" t="s">
        <v>92</v>
      </c>
      <c r="BO5" s="22" t="s">
        <v>93</v>
      </c>
      <c r="BP5" s="22" t="s">
        <v>88</v>
      </c>
      <c r="BQ5" s="22" t="s">
        <v>83</v>
      </c>
      <c r="BR5" s="22" t="s">
        <v>84</v>
      </c>
      <c r="BS5" s="22" t="s">
        <v>85</v>
      </c>
      <c r="BT5" s="22" t="s">
        <v>86</v>
      </c>
      <c r="BU5" s="22" t="s">
        <v>87</v>
      </c>
      <c r="BV5" s="22" t="s">
        <v>89</v>
      </c>
      <c r="BW5" s="22" t="s">
        <v>90</v>
      </c>
      <c r="BX5" s="22" t="s">
        <v>91</v>
      </c>
      <c r="BY5" s="22" t="s">
        <v>92</v>
      </c>
      <c r="BZ5" s="22" t="s">
        <v>93</v>
      </c>
      <c r="CA5" s="22" t="s">
        <v>88</v>
      </c>
      <c r="CB5" s="22" t="s">
        <v>83</v>
      </c>
      <c r="CC5" s="22" t="s">
        <v>84</v>
      </c>
      <c r="CD5" s="22" t="s">
        <v>85</v>
      </c>
      <c r="CE5" s="22" t="s">
        <v>86</v>
      </c>
      <c r="CF5" s="22" t="s">
        <v>87</v>
      </c>
      <c r="CG5" s="22" t="s">
        <v>89</v>
      </c>
      <c r="CH5" s="22" t="s">
        <v>90</v>
      </c>
      <c r="CI5" s="22" t="s">
        <v>91</v>
      </c>
      <c r="CJ5" s="22" t="s">
        <v>92</v>
      </c>
      <c r="CK5" s="22" t="s">
        <v>93</v>
      </c>
      <c r="CL5" s="22" t="s">
        <v>88</v>
      </c>
      <c r="CM5" s="22" t="s">
        <v>83</v>
      </c>
      <c r="CN5" s="22" t="s">
        <v>84</v>
      </c>
      <c r="CO5" s="22" t="s">
        <v>85</v>
      </c>
      <c r="CP5" s="22" t="s">
        <v>86</v>
      </c>
      <c r="CQ5" s="22" t="s">
        <v>87</v>
      </c>
      <c r="CR5" s="22" t="s">
        <v>89</v>
      </c>
      <c r="CS5" s="22" t="s">
        <v>90</v>
      </c>
      <c r="CT5" s="22" t="s">
        <v>91</v>
      </c>
      <c r="CU5" s="22" t="s">
        <v>92</v>
      </c>
      <c r="CV5" s="22" t="s">
        <v>93</v>
      </c>
      <c r="CW5" s="22" t="s">
        <v>88</v>
      </c>
      <c r="CX5" s="22" t="s">
        <v>83</v>
      </c>
      <c r="CY5" s="22" t="s">
        <v>84</v>
      </c>
      <c r="CZ5" s="22" t="s">
        <v>85</v>
      </c>
      <c r="DA5" s="22" t="s">
        <v>86</v>
      </c>
      <c r="DB5" s="22" t="s">
        <v>87</v>
      </c>
      <c r="DC5" s="22" t="s">
        <v>89</v>
      </c>
      <c r="DD5" s="22" t="s">
        <v>90</v>
      </c>
      <c r="DE5" s="22" t="s">
        <v>91</v>
      </c>
      <c r="DF5" s="22" t="s">
        <v>92</v>
      </c>
      <c r="DG5" s="22" t="s">
        <v>93</v>
      </c>
      <c r="DH5" s="22" t="s">
        <v>88</v>
      </c>
      <c r="DI5" s="22" t="s">
        <v>83</v>
      </c>
      <c r="DJ5" s="22" t="s">
        <v>84</v>
      </c>
      <c r="DK5" s="22" t="s">
        <v>85</v>
      </c>
      <c r="DL5" s="22" t="s">
        <v>86</v>
      </c>
      <c r="DM5" s="22" t="s">
        <v>87</v>
      </c>
      <c r="DN5" s="22" t="s">
        <v>89</v>
      </c>
      <c r="DO5" s="22" t="s">
        <v>90</v>
      </c>
      <c r="DP5" s="22" t="s">
        <v>91</v>
      </c>
      <c r="DQ5" s="22" t="s">
        <v>92</v>
      </c>
      <c r="DR5" s="22" t="s">
        <v>93</v>
      </c>
      <c r="DS5" s="22" t="s">
        <v>88</v>
      </c>
      <c r="DT5" s="22" t="s">
        <v>83</v>
      </c>
      <c r="DU5" s="22" t="s">
        <v>84</v>
      </c>
      <c r="DV5" s="22" t="s">
        <v>85</v>
      </c>
      <c r="DW5" s="22" t="s">
        <v>86</v>
      </c>
      <c r="DX5" s="22" t="s">
        <v>87</v>
      </c>
      <c r="DY5" s="22" t="s">
        <v>89</v>
      </c>
      <c r="DZ5" s="22" t="s">
        <v>90</v>
      </c>
      <c r="EA5" s="22" t="s">
        <v>91</v>
      </c>
      <c r="EB5" s="22" t="s">
        <v>92</v>
      </c>
      <c r="EC5" s="22" t="s">
        <v>93</v>
      </c>
      <c r="ED5" s="22" t="s">
        <v>88</v>
      </c>
      <c r="EE5" s="22" t="s">
        <v>83</v>
      </c>
      <c r="EF5" s="22" t="s">
        <v>84</v>
      </c>
      <c r="EG5" s="22" t="s">
        <v>85</v>
      </c>
      <c r="EH5" s="22" t="s">
        <v>86</v>
      </c>
      <c r="EI5" s="22" t="s">
        <v>87</v>
      </c>
      <c r="EJ5" s="22" t="s">
        <v>89</v>
      </c>
      <c r="EK5" s="22" t="s">
        <v>90</v>
      </c>
      <c r="EL5" s="22" t="s">
        <v>91</v>
      </c>
      <c r="EM5" s="22" t="s">
        <v>92</v>
      </c>
      <c r="EN5" s="22" t="s">
        <v>93</v>
      </c>
      <c r="EO5" s="22" t="s">
        <v>88</v>
      </c>
    </row>
    <row r="6" spans="1:148" s="13" customFormat="1" x14ac:dyDescent="0.2">
      <c r="A6" s="14" t="s">
        <v>94</v>
      </c>
      <c r="B6" s="19">
        <f t="shared" ref="B6:X6" si="1">B7</f>
        <v>2024</v>
      </c>
      <c r="C6" s="19">
        <f t="shared" si="1"/>
        <v>32107</v>
      </c>
      <c r="D6" s="19">
        <f t="shared" si="1"/>
        <v>46</v>
      </c>
      <c r="E6" s="19">
        <f t="shared" si="1"/>
        <v>17</v>
      </c>
      <c r="F6" s="19">
        <f t="shared" si="1"/>
        <v>1</v>
      </c>
      <c r="G6" s="19">
        <f t="shared" si="1"/>
        <v>0</v>
      </c>
      <c r="H6" s="19" t="str">
        <f t="shared" si="1"/>
        <v>岩手県　陸前高田市</v>
      </c>
      <c r="I6" s="19" t="str">
        <f t="shared" si="1"/>
        <v>法適用</v>
      </c>
      <c r="J6" s="19" t="str">
        <f t="shared" si="1"/>
        <v>下水道事業</v>
      </c>
      <c r="K6" s="19" t="str">
        <f t="shared" si="1"/>
        <v>公共下水道</v>
      </c>
      <c r="L6" s="19" t="str">
        <f t="shared" si="1"/>
        <v>Cd2</v>
      </c>
      <c r="M6" s="19" t="str">
        <f t="shared" si="1"/>
        <v>非設置</v>
      </c>
      <c r="N6" s="23" t="str">
        <f t="shared" si="1"/>
        <v>-</v>
      </c>
      <c r="O6" s="23">
        <f t="shared" si="1"/>
        <v>86.23</v>
      </c>
      <c r="P6" s="23">
        <f t="shared" si="1"/>
        <v>26.83</v>
      </c>
      <c r="Q6" s="23">
        <f t="shared" si="1"/>
        <v>97.7</v>
      </c>
      <c r="R6" s="23">
        <f t="shared" si="1"/>
        <v>3410</v>
      </c>
      <c r="S6" s="23">
        <f t="shared" si="1"/>
        <v>17226</v>
      </c>
      <c r="T6" s="23">
        <f t="shared" si="1"/>
        <v>231.94</v>
      </c>
      <c r="U6" s="23">
        <f t="shared" si="1"/>
        <v>74.27</v>
      </c>
      <c r="V6" s="23">
        <f t="shared" si="1"/>
        <v>4559</v>
      </c>
      <c r="W6" s="23">
        <f t="shared" si="1"/>
        <v>5.17</v>
      </c>
      <c r="X6" s="23">
        <f t="shared" si="1"/>
        <v>881.82</v>
      </c>
      <c r="Y6" s="27" t="str">
        <f t="shared" ref="Y6:AH6" si="2">IF(Y7="",NA(),Y7)</f>
        <v>-</v>
      </c>
      <c r="Z6" s="27" t="str">
        <f t="shared" si="2"/>
        <v>-</v>
      </c>
      <c r="AA6" s="27" t="str">
        <f t="shared" si="2"/>
        <v>-</v>
      </c>
      <c r="AB6" s="27">
        <f t="shared" si="2"/>
        <v>151.22999999999999</v>
      </c>
      <c r="AC6" s="27">
        <f t="shared" si="2"/>
        <v>142.68</v>
      </c>
      <c r="AD6" s="27" t="str">
        <f t="shared" si="2"/>
        <v>-</v>
      </c>
      <c r="AE6" s="27" t="str">
        <f t="shared" si="2"/>
        <v>-</v>
      </c>
      <c r="AF6" s="27" t="str">
        <f t="shared" si="2"/>
        <v>-</v>
      </c>
      <c r="AG6" s="27">
        <f t="shared" si="2"/>
        <v>107.04</v>
      </c>
      <c r="AH6" s="27">
        <f t="shared" si="2"/>
        <v>107.83</v>
      </c>
      <c r="AI6" s="23" t="str">
        <f>IF(AI7="","",IF(AI7="-","【-】","【"&amp;SUBSTITUTE(TEXT(AI7,"#,##0.00"),"-","△")&amp;"】"))</f>
        <v>【105.36】</v>
      </c>
      <c r="AJ6" s="27" t="str">
        <f t="shared" ref="AJ6:AS6" si="3">IF(AJ7="",NA(),AJ7)</f>
        <v>-</v>
      </c>
      <c r="AK6" s="27" t="str">
        <f t="shared" si="3"/>
        <v>-</v>
      </c>
      <c r="AL6" s="27" t="str">
        <f t="shared" si="3"/>
        <v>-</v>
      </c>
      <c r="AM6" s="23">
        <f t="shared" si="3"/>
        <v>0</v>
      </c>
      <c r="AN6" s="23">
        <f t="shared" si="3"/>
        <v>0</v>
      </c>
      <c r="AO6" s="27" t="str">
        <f t="shared" si="3"/>
        <v>-</v>
      </c>
      <c r="AP6" s="27" t="str">
        <f t="shared" si="3"/>
        <v>-</v>
      </c>
      <c r="AQ6" s="27" t="str">
        <f t="shared" si="3"/>
        <v>-</v>
      </c>
      <c r="AR6" s="27">
        <f t="shared" si="3"/>
        <v>37.43</v>
      </c>
      <c r="AS6" s="27">
        <f t="shared" si="3"/>
        <v>30.17</v>
      </c>
      <c r="AT6" s="23" t="str">
        <f>IF(AT7="","",IF(AT7="-","【-】","【"&amp;SUBSTITUTE(TEXT(AT7,"#,##0.00"),"-","△")&amp;"】"))</f>
        <v>【3.12】</v>
      </c>
      <c r="AU6" s="27" t="str">
        <f t="shared" ref="AU6:BD6" si="4">IF(AU7="",NA(),AU7)</f>
        <v>-</v>
      </c>
      <c r="AV6" s="27" t="str">
        <f t="shared" si="4"/>
        <v>-</v>
      </c>
      <c r="AW6" s="27" t="str">
        <f t="shared" si="4"/>
        <v>-</v>
      </c>
      <c r="AX6" s="27">
        <f t="shared" si="4"/>
        <v>66.95</v>
      </c>
      <c r="AY6" s="27">
        <f t="shared" si="4"/>
        <v>68.31</v>
      </c>
      <c r="AZ6" s="27" t="str">
        <f t="shared" si="4"/>
        <v>-</v>
      </c>
      <c r="BA6" s="27" t="str">
        <f t="shared" si="4"/>
        <v>-</v>
      </c>
      <c r="BB6" s="27" t="str">
        <f t="shared" si="4"/>
        <v>-</v>
      </c>
      <c r="BC6" s="27">
        <f t="shared" si="4"/>
        <v>57.42</v>
      </c>
      <c r="BD6" s="27">
        <f t="shared" si="4"/>
        <v>56.13</v>
      </c>
      <c r="BE6" s="23" t="str">
        <f>IF(BE7="","",IF(BE7="-","【-】","【"&amp;SUBSTITUTE(TEXT(BE7,"#,##0.00"),"-","△")&amp;"】"))</f>
        <v>【82.75】</v>
      </c>
      <c r="BF6" s="27" t="str">
        <f t="shared" ref="BF6:BO6" si="5">IF(BF7="",NA(),BF7)</f>
        <v>-</v>
      </c>
      <c r="BG6" s="27" t="str">
        <f t="shared" si="5"/>
        <v>-</v>
      </c>
      <c r="BH6" s="27" t="str">
        <f t="shared" si="5"/>
        <v>-</v>
      </c>
      <c r="BI6" s="27">
        <f t="shared" si="5"/>
        <v>906.62</v>
      </c>
      <c r="BJ6" s="27">
        <f t="shared" si="5"/>
        <v>461.82</v>
      </c>
      <c r="BK6" s="27" t="str">
        <f t="shared" si="5"/>
        <v>-</v>
      </c>
      <c r="BL6" s="27" t="str">
        <f t="shared" si="5"/>
        <v>-</v>
      </c>
      <c r="BM6" s="27" t="str">
        <f t="shared" si="5"/>
        <v>-</v>
      </c>
      <c r="BN6" s="27">
        <f t="shared" si="5"/>
        <v>1174.6099999999999</v>
      </c>
      <c r="BO6" s="27">
        <f t="shared" si="5"/>
        <v>1343.89</v>
      </c>
      <c r="BP6" s="23" t="str">
        <f>IF(BP7="","",IF(BP7="-","【-】","【"&amp;SUBSTITUTE(TEXT(BP7,"#,##0.00"),"-","△")&amp;"】"))</f>
        <v>【602.56】</v>
      </c>
      <c r="BQ6" s="27" t="str">
        <f t="shared" ref="BQ6:BZ6" si="6">IF(BQ7="",NA(),BQ7)</f>
        <v>-</v>
      </c>
      <c r="BR6" s="27" t="str">
        <f t="shared" si="6"/>
        <v>-</v>
      </c>
      <c r="BS6" s="27" t="str">
        <f t="shared" si="6"/>
        <v>-</v>
      </c>
      <c r="BT6" s="27">
        <f t="shared" si="6"/>
        <v>81.38</v>
      </c>
      <c r="BU6" s="27">
        <f t="shared" si="6"/>
        <v>64.3</v>
      </c>
      <c r="BV6" s="27" t="str">
        <f t="shared" si="6"/>
        <v>-</v>
      </c>
      <c r="BW6" s="27" t="str">
        <f t="shared" si="6"/>
        <v>-</v>
      </c>
      <c r="BX6" s="27" t="str">
        <f t="shared" si="6"/>
        <v>-</v>
      </c>
      <c r="BY6" s="27">
        <f t="shared" si="6"/>
        <v>75.41</v>
      </c>
      <c r="BZ6" s="27">
        <f t="shared" si="6"/>
        <v>72.84</v>
      </c>
      <c r="CA6" s="23" t="str">
        <f>IF(CA7="","",IF(CA7="-","【-】","【"&amp;SUBSTITUTE(TEXT(CA7,"#,##0.00"),"-","△")&amp;"】"))</f>
        <v>【97.94】</v>
      </c>
      <c r="CB6" s="27" t="str">
        <f t="shared" ref="CB6:CK6" si="7">IF(CB7="",NA(),CB7)</f>
        <v>-</v>
      </c>
      <c r="CC6" s="27" t="str">
        <f t="shared" si="7"/>
        <v>-</v>
      </c>
      <c r="CD6" s="27" t="str">
        <f t="shared" si="7"/>
        <v>-</v>
      </c>
      <c r="CE6" s="27">
        <f t="shared" si="7"/>
        <v>234.8</v>
      </c>
      <c r="CF6" s="27">
        <f t="shared" si="7"/>
        <v>296.64999999999998</v>
      </c>
      <c r="CG6" s="27" t="str">
        <f t="shared" si="7"/>
        <v>-</v>
      </c>
      <c r="CH6" s="27" t="str">
        <f t="shared" si="7"/>
        <v>-</v>
      </c>
      <c r="CI6" s="27" t="str">
        <f t="shared" si="7"/>
        <v>-</v>
      </c>
      <c r="CJ6" s="27">
        <f t="shared" si="7"/>
        <v>223.48</v>
      </c>
      <c r="CK6" s="27">
        <f t="shared" si="7"/>
        <v>232.33</v>
      </c>
      <c r="CL6" s="23" t="str">
        <f>IF(CL7="","",IF(CL7="-","【-】","【"&amp;SUBSTITUTE(TEXT(CL7,"#,##0.00"),"-","△")&amp;"】"))</f>
        <v>【140.98】</v>
      </c>
      <c r="CM6" s="27" t="str">
        <f t="shared" ref="CM6:CV6" si="8">IF(CM7="",NA(),CM7)</f>
        <v>-</v>
      </c>
      <c r="CN6" s="27" t="str">
        <f t="shared" si="8"/>
        <v>-</v>
      </c>
      <c r="CO6" s="27" t="str">
        <f t="shared" si="8"/>
        <v>-</v>
      </c>
      <c r="CP6" s="27">
        <f t="shared" si="8"/>
        <v>58.65</v>
      </c>
      <c r="CQ6" s="27">
        <f t="shared" si="8"/>
        <v>57.45</v>
      </c>
      <c r="CR6" s="27" t="str">
        <f t="shared" si="8"/>
        <v>-</v>
      </c>
      <c r="CS6" s="27" t="str">
        <f t="shared" si="8"/>
        <v>-</v>
      </c>
      <c r="CT6" s="27" t="str">
        <f t="shared" si="8"/>
        <v>-</v>
      </c>
      <c r="CU6" s="27">
        <f t="shared" si="8"/>
        <v>48.03</v>
      </c>
      <c r="CV6" s="27">
        <f t="shared" si="8"/>
        <v>48.92</v>
      </c>
      <c r="CW6" s="23" t="str">
        <f>IF(CW7="","",IF(CW7="-","【-】","【"&amp;SUBSTITUTE(TEXT(CW7,"#,##0.00"),"-","△")&amp;"】"))</f>
        <v>【60.13】</v>
      </c>
      <c r="CX6" s="27" t="str">
        <f t="shared" ref="CX6:DG6" si="9">IF(CX7="",NA(),CX7)</f>
        <v>-</v>
      </c>
      <c r="CY6" s="27" t="str">
        <f t="shared" si="9"/>
        <v>-</v>
      </c>
      <c r="CZ6" s="27" t="str">
        <f t="shared" si="9"/>
        <v>-</v>
      </c>
      <c r="DA6" s="27">
        <f t="shared" si="9"/>
        <v>88.34</v>
      </c>
      <c r="DB6" s="27">
        <f t="shared" si="9"/>
        <v>86.8</v>
      </c>
      <c r="DC6" s="27" t="str">
        <f t="shared" si="9"/>
        <v>-</v>
      </c>
      <c r="DD6" s="27" t="str">
        <f t="shared" si="9"/>
        <v>-</v>
      </c>
      <c r="DE6" s="27" t="str">
        <f t="shared" si="9"/>
        <v>-</v>
      </c>
      <c r="DF6" s="27">
        <f t="shared" si="9"/>
        <v>80.95</v>
      </c>
      <c r="DG6" s="27">
        <f t="shared" si="9"/>
        <v>80.760000000000005</v>
      </c>
      <c r="DH6" s="23" t="str">
        <f>IF(DH7="","",IF(DH7="-","【-】","【"&amp;SUBSTITUTE(TEXT(DH7,"#,##0.00"),"-","△")&amp;"】"))</f>
        <v>【96.00】</v>
      </c>
      <c r="DI6" s="27" t="str">
        <f t="shared" ref="DI6:DR6" si="10">IF(DI7="",NA(),DI7)</f>
        <v>-</v>
      </c>
      <c r="DJ6" s="27" t="str">
        <f t="shared" si="10"/>
        <v>-</v>
      </c>
      <c r="DK6" s="27" t="str">
        <f t="shared" si="10"/>
        <v>-</v>
      </c>
      <c r="DL6" s="27">
        <f t="shared" si="10"/>
        <v>3.06</v>
      </c>
      <c r="DM6" s="27">
        <f t="shared" si="10"/>
        <v>5.97</v>
      </c>
      <c r="DN6" s="27" t="str">
        <f t="shared" si="10"/>
        <v>-</v>
      </c>
      <c r="DO6" s="27" t="str">
        <f t="shared" si="10"/>
        <v>-</v>
      </c>
      <c r="DP6" s="27" t="str">
        <f t="shared" si="10"/>
        <v>-</v>
      </c>
      <c r="DQ6" s="27">
        <f t="shared" si="10"/>
        <v>23.37</v>
      </c>
      <c r="DR6" s="27">
        <f t="shared" si="10"/>
        <v>22.1</v>
      </c>
      <c r="DS6" s="23" t="str">
        <f>IF(DS7="","",IF(DS7="-","【-】","【"&amp;SUBSTITUTE(TEXT(DS7,"#,##0.00"),"-","△")&amp;"】"))</f>
        <v>【42.20】</v>
      </c>
      <c r="DT6" s="27" t="str">
        <f t="shared" ref="DT6:EC6" si="11">IF(DT7="",NA(),DT7)</f>
        <v>-</v>
      </c>
      <c r="DU6" s="27" t="str">
        <f t="shared" si="11"/>
        <v>-</v>
      </c>
      <c r="DV6" s="27" t="str">
        <f t="shared" si="11"/>
        <v>-</v>
      </c>
      <c r="DW6" s="23">
        <f t="shared" si="11"/>
        <v>0</v>
      </c>
      <c r="DX6" s="23">
        <f t="shared" si="11"/>
        <v>0</v>
      </c>
      <c r="DY6" s="27" t="str">
        <f t="shared" si="11"/>
        <v>-</v>
      </c>
      <c r="DZ6" s="27" t="str">
        <f t="shared" si="11"/>
        <v>-</v>
      </c>
      <c r="EA6" s="27" t="str">
        <f t="shared" si="11"/>
        <v>-</v>
      </c>
      <c r="EB6" s="23">
        <f t="shared" si="11"/>
        <v>0</v>
      </c>
      <c r="EC6" s="23">
        <f t="shared" si="11"/>
        <v>0</v>
      </c>
      <c r="ED6" s="23" t="str">
        <f>IF(ED7="","",IF(ED7="-","【-】","【"&amp;SUBSTITUTE(TEXT(ED7,"#,##0.00"),"-","△")&amp;"】"))</f>
        <v>【9.46】</v>
      </c>
      <c r="EE6" s="27" t="str">
        <f t="shared" ref="EE6:EN6" si="12">IF(EE7="",NA(),EE7)</f>
        <v>-</v>
      </c>
      <c r="EF6" s="27" t="str">
        <f t="shared" si="12"/>
        <v>-</v>
      </c>
      <c r="EG6" s="27" t="str">
        <f t="shared" si="12"/>
        <v>-</v>
      </c>
      <c r="EH6" s="23">
        <f t="shared" si="12"/>
        <v>0</v>
      </c>
      <c r="EI6" s="23">
        <f t="shared" si="12"/>
        <v>0</v>
      </c>
      <c r="EJ6" s="27" t="str">
        <f t="shared" si="12"/>
        <v>-</v>
      </c>
      <c r="EK6" s="27" t="str">
        <f t="shared" si="12"/>
        <v>-</v>
      </c>
      <c r="EL6" s="27" t="str">
        <f t="shared" si="12"/>
        <v>-</v>
      </c>
      <c r="EM6" s="27">
        <f t="shared" si="12"/>
        <v>0.1</v>
      </c>
      <c r="EN6" s="27">
        <f t="shared" si="12"/>
        <v>0.04</v>
      </c>
      <c r="EO6" s="23" t="str">
        <f>IF(EO7="","",IF(EO7="-","【-】","【"&amp;SUBSTITUTE(TEXT(EO7,"#,##0.00"),"-","△")&amp;"】"))</f>
        <v>【0.19】</v>
      </c>
    </row>
    <row r="7" spans="1:148" s="13" customFormat="1" x14ac:dyDescent="0.2">
      <c r="A7" s="14"/>
      <c r="B7" s="20">
        <v>2024</v>
      </c>
      <c r="C7" s="20">
        <v>32107</v>
      </c>
      <c r="D7" s="20">
        <v>46</v>
      </c>
      <c r="E7" s="20">
        <v>17</v>
      </c>
      <c r="F7" s="20">
        <v>1</v>
      </c>
      <c r="G7" s="20">
        <v>0</v>
      </c>
      <c r="H7" s="20" t="s">
        <v>95</v>
      </c>
      <c r="I7" s="20" t="s">
        <v>96</v>
      </c>
      <c r="J7" s="20" t="s">
        <v>97</v>
      </c>
      <c r="K7" s="20" t="s">
        <v>98</v>
      </c>
      <c r="L7" s="20" t="s">
        <v>99</v>
      </c>
      <c r="M7" s="20" t="s">
        <v>100</v>
      </c>
      <c r="N7" s="24" t="s">
        <v>101</v>
      </c>
      <c r="O7" s="24">
        <v>86.23</v>
      </c>
      <c r="P7" s="24">
        <v>26.83</v>
      </c>
      <c r="Q7" s="24">
        <v>97.7</v>
      </c>
      <c r="R7" s="24">
        <v>3410</v>
      </c>
      <c r="S7" s="24">
        <v>17226</v>
      </c>
      <c r="T7" s="24">
        <v>231.94</v>
      </c>
      <c r="U7" s="24">
        <v>74.27</v>
      </c>
      <c r="V7" s="24">
        <v>4559</v>
      </c>
      <c r="W7" s="24">
        <v>5.17</v>
      </c>
      <c r="X7" s="24">
        <v>881.82</v>
      </c>
      <c r="Y7" s="24" t="s">
        <v>101</v>
      </c>
      <c r="Z7" s="24" t="s">
        <v>101</v>
      </c>
      <c r="AA7" s="24" t="s">
        <v>101</v>
      </c>
      <c r="AB7" s="24">
        <v>151.22999999999999</v>
      </c>
      <c r="AC7" s="24">
        <v>142.68</v>
      </c>
      <c r="AD7" s="24" t="s">
        <v>101</v>
      </c>
      <c r="AE7" s="24" t="s">
        <v>101</v>
      </c>
      <c r="AF7" s="24" t="s">
        <v>101</v>
      </c>
      <c r="AG7" s="24">
        <v>107.04</v>
      </c>
      <c r="AH7" s="24">
        <v>107.83</v>
      </c>
      <c r="AI7" s="24">
        <v>105.36</v>
      </c>
      <c r="AJ7" s="24" t="s">
        <v>101</v>
      </c>
      <c r="AK7" s="24" t="s">
        <v>101</v>
      </c>
      <c r="AL7" s="24" t="s">
        <v>101</v>
      </c>
      <c r="AM7" s="24">
        <v>0</v>
      </c>
      <c r="AN7" s="24">
        <v>0</v>
      </c>
      <c r="AO7" s="24" t="s">
        <v>101</v>
      </c>
      <c r="AP7" s="24" t="s">
        <v>101</v>
      </c>
      <c r="AQ7" s="24" t="s">
        <v>101</v>
      </c>
      <c r="AR7" s="24">
        <v>37.43</v>
      </c>
      <c r="AS7" s="24">
        <v>30.17</v>
      </c>
      <c r="AT7" s="24">
        <v>3.12</v>
      </c>
      <c r="AU7" s="24" t="s">
        <v>101</v>
      </c>
      <c r="AV7" s="24" t="s">
        <v>101</v>
      </c>
      <c r="AW7" s="24" t="s">
        <v>101</v>
      </c>
      <c r="AX7" s="24">
        <v>66.95</v>
      </c>
      <c r="AY7" s="24">
        <v>68.31</v>
      </c>
      <c r="AZ7" s="24" t="s">
        <v>101</v>
      </c>
      <c r="BA7" s="24" t="s">
        <v>101</v>
      </c>
      <c r="BB7" s="24" t="s">
        <v>101</v>
      </c>
      <c r="BC7" s="24">
        <v>57.42</v>
      </c>
      <c r="BD7" s="24">
        <v>56.13</v>
      </c>
      <c r="BE7" s="24">
        <v>82.75</v>
      </c>
      <c r="BF7" s="24" t="s">
        <v>101</v>
      </c>
      <c r="BG7" s="24" t="s">
        <v>101</v>
      </c>
      <c r="BH7" s="24" t="s">
        <v>101</v>
      </c>
      <c r="BI7" s="24">
        <v>906.62</v>
      </c>
      <c r="BJ7" s="24">
        <v>461.82</v>
      </c>
      <c r="BK7" s="24" t="s">
        <v>101</v>
      </c>
      <c r="BL7" s="24" t="s">
        <v>101</v>
      </c>
      <c r="BM7" s="24" t="s">
        <v>101</v>
      </c>
      <c r="BN7" s="24">
        <v>1174.6099999999999</v>
      </c>
      <c r="BO7" s="24">
        <v>1343.89</v>
      </c>
      <c r="BP7" s="24">
        <v>602.55999999999995</v>
      </c>
      <c r="BQ7" s="24" t="s">
        <v>101</v>
      </c>
      <c r="BR7" s="24" t="s">
        <v>101</v>
      </c>
      <c r="BS7" s="24" t="s">
        <v>101</v>
      </c>
      <c r="BT7" s="24">
        <v>81.38</v>
      </c>
      <c r="BU7" s="24">
        <v>64.3</v>
      </c>
      <c r="BV7" s="24" t="s">
        <v>101</v>
      </c>
      <c r="BW7" s="24" t="s">
        <v>101</v>
      </c>
      <c r="BX7" s="24" t="s">
        <v>101</v>
      </c>
      <c r="BY7" s="24">
        <v>75.41</v>
      </c>
      <c r="BZ7" s="24">
        <v>72.84</v>
      </c>
      <c r="CA7" s="24">
        <v>97.94</v>
      </c>
      <c r="CB7" s="24" t="s">
        <v>101</v>
      </c>
      <c r="CC7" s="24" t="s">
        <v>101</v>
      </c>
      <c r="CD7" s="24" t="s">
        <v>101</v>
      </c>
      <c r="CE7" s="24">
        <v>234.8</v>
      </c>
      <c r="CF7" s="24">
        <v>296.64999999999998</v>
      </c>
      <c r="CG7" s="24" t="s">
        <v>101</v>
      </c>
      <c r="CH7" s="24" t="s">
        <v>101</v>
      </c>
      <c r="CI7" s="24" t="s">
        <v>101</v>
      </c>
      <c r="CJ7" s="24">
        <v>223.48</v>
      </c>
      <c r="CK7" s="24">
        <v>232.33</v>
      </c>
      <c r="CL7" s="24">
        <v>140.97999999999999</v>
      </c>
      <c r="CM7" s="24" t="s">
        <v>101</v>
      </c>
      <c r="CN7" s="24" t="s">
        <v>101</v>
      </c>
      <c r="CO7" s="24" t="s">
        <v>101</v>
      </c>
      <c r="CP7" s="24">
        <v>58.65</v>
      </c>
      <c r="CQ7" s="24">
        <v>57.45</v>
      </c>
      <c r="CR7" s="24" t="s">
        <v>101</v>
      </c>
      <c r="CS7" s="24" t="s">
        <v>101</v>
      </c>
      <c r="CT7" s="24" t="s">
        <v>101</v>
      </c>
      <c r="CU7" s="24">
        <v>48.03</v>
      </c>
      <c r="CV7" s="24">
        <v>48.92</v>
      </c>
      <c r="CW7" s="24">
        <v>60.13</v>
      </c>
      <c r="CX7" s="24" t="s">
        <v>101</v>
      </c>
      <c r="CY7" s="24" t="s">
        <v>101</v>
      </c>
      <c r="CZ7" s="24" t="s">
        <v>101</v>
      </c>
      <c r="DA7" s="24">
        <v>88.34</v>
      </c>
      <c r="DB7" s="24">
        <v>86.8</v>
      </c>
      <c r="DC7" s="24" t="s">
        <v>101</v>
      </c>
      <c r="DD7" s="24" t="s">
        <v>101</v>
      </c>
      <c r="DE7" s="24" t="s">
        <v>101</v>
      </c>
      <c r="DF7" s="24">
        <v>80.95</v>
      </c>
      <c r="DG7" s="24">
        <v>80.760000000000005</v>
      </c>
      <c r="DH7" s="24">
        <v>96</v>
      </c>
      <c r="DI7" s="24" t="s">
        <v>101</v>
      </c>
      <c r="DJ7" s="24" t="s">
        <v>101</v>
      </c>
      <c r="DK7" s="24" t="s">
        <v>101</v>
      </c>
      <c r="DL7" s="24">
        <v>3.06</v>
      </c>
      <c r="DM7" s="24">
        <v>5.97</v>
      </c>
      <c r="DN7" s="24" t="s">
        <v>101</v>
      </c>
      <c r="DO7" s="24" t="s">
        <v>101</v>
      </c>
      <c r="DP7" s="24" t="s">
        <v>101</v>
      </c>
      <c r="DQ7" s="24">
        <v>23.37</v>
      </c>
      <c r="DR7" s="24">
        <v>22.1</v>
      </c>
      <c r="DS7" s="24">
        <v>42.2</v>
      </c>
      <c r="DT7" s="24" t="s">
        <v>101</v>
      </c>
      <c r="DU7" s="24" t="s">
        <v>101</v>
      </c>
      <c r="DV7" s="24" t="s">
        <v>101</v>
      </c>
      <c r="DW7" s="24">
        <v>0</v>
      </c>
      <c r="DX7" s="24">
        <v>0</v>
      </c>
      <c r="DY7" s="24" t="s">
        <v>101</v>
      </c>
      <c r="DZ7" s="24" t="s">
        <v>101</v>
      </c>
      <c r="EA7" s="24" t="s">
        <v>101</v>
      </c>
      <c r="EB7" s="24">
        <v>0</v>
      </c>
      <c r="EC7" s="24">
        <v>0</v>
      </c>
      <c r="ED7" s="24">
        <v>9.4600000000000009</v>
      </c>
      <c r="EE7" s="24" t="s">
        <v>101</v>
      </c>
      <c r="EF7" s="24" t="s">
        <v>101</v>
      </c>
      <c r="EG7" s="24" t="s">
        <v>101</v>
      </c>
      <c r="EH7" s="24">
        <v>0</v>
      </c>
      <c r="EI7" s="24">
        <v>0</v>
      </c>
      <c r="EJ7" s="24" t="s">
        <v>101</v>
      </c>
      <c r="EK7" s="24" t="s">
        <v>101</v>
      </c>
      <c r="EL7" s="24" t="s">
        <v>101</v>
      </c>
      <c r="EM7" s="24">
        <v>0.1</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15"/>
      <c r="B9" s="15" t="s">
        <v>102</v>
      </c>
      <c r="C9" s="15" t="s">
        <v>103</v>
      </c>
      <c r="D9" s="15" t="s">
        <v>104</v>
      </c>
      <c r="E9" s="15" t="s">
        <v>105</v>
      </c>
      <c r="F9" s="15"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15" t="s">
        <v>31</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109</v>
      </c>
      <c r="D13" t="s">
        <v>109</v>
      </c>
      <c r="E13" t="s">
        <v>109</v>
      </c>
      <c r="F13" t="s">
        <v>109</v>
      </c>
      <c r="G13" t="s">
        <v>110</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関端 広希</cp:lastModifiedBy>
  <cp:lastPrinted>2026-02-19T00:11:12Z</cp:lastPrinted>
  <dcterms:created xsi:type="dcterms:W3CDTF">2025-12-23T05:56:29Z</dcterms:created>
  <dcterms:modified xsi:type="dcterms:W3CDTF">2026-02-19T00:11:15Z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2026-01-23T04:02:28Z</vt:filetime>
  </property>
</Properties>
</file>