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107_陸前高田市\176_漁業集落排水施設（法適用）\"/>
    </mc:Choice>
  </mc:AlternateContent>
  <xr:revisionPtr revIDLastSave="0" documentId="13_ncr:1_{74B68BD7-E9FB-4DB1-9F6B-418029AAA51E}" xr6:coauthVersionLast="47" xr6:coauthVersionMax="47" xr10:uidLastSave="{00000000-0000-0000-0000-000000000000}"/>
  <workbookProtection workbookAlgorithmName="SHA-512" workbookHashValue="5JBJKdVDqe/euR3VXAnSOdLlrpwXVuXPzlFjOzl9lNINnXfEXcWtQOhlYCEtg1v7XZvbdYrbUC8gxphT4YIU/w==" workbookSaltValue="QcuLxix7OWiTGPS+cUrOPg=="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V6" i="5"/>
  <c r="AL10" i="4" s="1"/>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I85" i="4"/>
  <c r="G85" i="4"/>
  <c r="F85" i="4"/>
  <c r="AT10" i="4"/>
  <c r="I10" i="4"/>
</calcChain>
</file>

<file path=xl/sharedStrings.xml><?xml version="1.0" encoding="utf-8"?>
<sst xmlns="http://schemas.openxmlformats.org/spreadsheetml/2006/main" count="297" uniqueCount="115">
  <si>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</si>
  <si>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</si>
  <si>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</si>
  <si>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</si>
  <si>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</si>
  <si>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</si>
  <si>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</si>
  <si>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</si>
  <si>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</si>
  <si>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</si>
  <si>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</si>
  <si>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</si>
  <si>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</si>
  <si>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</si>
  <si>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</si>
  <si>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</si>
  <si>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</si>
  <si>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</si>
  <si>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</si>
  <si>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</si>
  <si>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</si>
  <si>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</si>
  <si>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</si>
  <si>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</si>
  <si>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</si>
  <si>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</si>
  <si>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</si>
  <si>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</si>
  <si>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</si>
  <si>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</si>
  <si>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</si>
  <si>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</si>
  <si>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</si>
  <si>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</si>
  <si>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</si>
  <si>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</si>
  <si>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</si>
  <si>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</si>
  <si>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</si>
  <si>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</si>
  <si>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</si>
  <si>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</si>
  <si>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</si>
  <si>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</si>
  <si>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</si>
  <si>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</si>
  <si>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</si>
  <si>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</si>
  <si>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</si>
  <si>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</si>
  <si>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</si>
  <si>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</si>
  <si>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</si>
  <si>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</si>
  <si>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</si>
  <si>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</si>
  <si>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</si>
  <si>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</si>
  <si>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</si>
  <si>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</si>
  <si>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</si>
  <si>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</si>
  <si>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</si>
  <si>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</si>
  <si>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</si>
  <si>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</si>
  <si>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</si>
  <si>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</si>
  <si>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</si>
  <si>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</si>
  <si>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</si>
  <si>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</si>
  <si>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</si>
  <si>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</si>
  <si>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</si>
  <si>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</si>
  <si>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</si>
  <si>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</si>
  <si>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</si>
  <si>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</si>
  <si>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</si>
  <si>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</si>
  <si>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</si>
  <si>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</si>
  <si>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</si>
  <si>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</si>
  <si>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</si>
  <si>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</si>
  <si>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</si>
  <si>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</si>
  <si>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</si>
  <si>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</si>
  <si>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</si>
  <si>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</si>
  <si>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</si>
  <si>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</si>
  <si>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陸前高田市</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</si>
  <si>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</si>
  <si>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</si>
  <si>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</si>
  <si>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</si>
  <si>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</si>
  <si>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</si>
  <si>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</si>
  <si>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</si>
  <si>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</si>
  <si>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</si>
  <si>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</si>
  <si>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</si>
  <si>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</si>
  <si>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</si>
  <si>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</si>
  <si>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　有形固定資産減価償却率
　令和5年度が法適用初年度であることから、数値は低いものとなるが、長寿命化等の資産管理を適切に行なうことで、老朽化対策を行なって行く必要がある。
②　管渠老朽化率
　管渠は、整備後30年に近くなるものがあるが、耐用年数を超えたものは無い。
③　管渠改善率
　耐用年数を超えた管渠や、漏水した管渠が無いことから、更新事業は行なわなかったが、適切な時期に更新を行なって行く必要がある。</t>
    <phoneticPr fontId="4"/>
  </si>
  <si>
    <t>　漁業集落排水事業は、津波被害からの復旧を含め一段落したことから、今後は維持管理が主な業務となる。継続して安定したサービスを提供し、健全経営を続けていくためには、経費の削減はもとより、既存住宅への接続促進、水洗化率の向上の取り組みを行う必要がある。
　また、使用料収入が人口減少などの影響により、毎年減少していることから、漁業集落排水事業の廃止を含め事業の在り方を再度検討し、健全かつ効率的な運営を行っていく必要がある。
　令和５年度からは、地方公営企業法を適用し、公営企業会計による会計処理を行なっている。今後は前年の経営状況を比較し、要因分析を行ない、経営に反映させていくものとする。</t>
    <rPh sb="1" eb="3">
      <t>ギョギョウ</t>
    </rPh>
    <rPh sb="161" eb="163">
      <t>ギョギョウ</t>
    </rPh>
    <phoneticPr fontId="4"/>
  </si>
  <si>
    <t>①　経常収支比率
　類似団体の平均値より良好であるが、収入の多くが一般会計補助金であり、経営改善が必要である。
②　累積欠損金比率（欠損金は発生していない。）
③　流動比率
　類似団体の平均値より良好であり、100%を超えているため、一般会計補助金等の適正化を図る必要がある。
④　企業債残高対事業規模比率
　拡張工事が終了し新規借入を抑制しているため、企業債残高が減少傾向で推移している。
⑤　経費回収率
　前年度に引き続き100％を大きく下回り、一般会計補助金等の使用料収入以外の収入で経費を賄っているため、経費削減と使用料体系の改定が必要となっている。
⑥　汚水処理原価
　類似団体の平均値より高い水準となっており、人口減少による使用水量の減少が見込まれるため、更なる経営改善が必要である。
⑦　施設利用率
類似団体と比較し、施設利用率は低く、処理施設のダウンサイジング等を検討する必要がある。
⑧　水洗化率
　新規接続の世帯があったため、昨年度より若干増加している。今後も広報等による啓発活動を行う。</t>
    <rPh sb="109" eb="110">
      <t>コ</t>
    </rPh>
    <rPh sb="117" eb="119">
      <t>イッパン</t>
    </rPh>
    <rPh sb="119" eb="121">
      <t>カイケイ</t>
    </rPh>
    <rPh sb="121" eb="124">
      <t>ホジョキン</t>
    </rPh>
    <rPh sb="124" eb="125">
      <t>ナド</t>
    </rPh>
    <rPh sb="126" eb="129">
      <t>テキセイカ</t>
    </rPh>
    <rPh sb="130" eb="131">
      <t>ハカ</t>
    </rPh>
    <rPh sb="132" eb="134">
      <t>ヒツヨウ</t>
    </rPh>
    <rPh sb="218" eb="219">
      <t>オオ</t>
    </rPh>
    <rPh sb="295" eb="298">
      <t>ヘイキンチ</t>
    </rPh>
    <rPh sb="409" eb="411">
      <t>シンキ</t>
    </rPh>
    <rPh sb="411" eb="413">
      <t>セツゾク</t>
    </rPh>
    <rPh sb="414" eb="416">
      <t>セタイ</t>
    </rPh>
    <rPh sb="430" eb="432">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</si>
</sst>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44F6-4762-A6F7-3843F3E6465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44F6-4762-A6F7-3843F3E6465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180.55</c:v>
                </c:pt>
                <c:pt idx="4">
                  <c:v>164.8</c:v>
                </c:pt>
              </c:numCache>
            </c:numRef>
          </c:val>
          <c:extLst>
            <c:ext xmlns:c16="http://schemas.microsoft.com/office/drawing/2014/chart" uri="{C3380CC4-5D6E-409C-BE32-E72D297353CC}">
              <c16:uniqueId val="{00000000-65AF-4D27-98EF-A2D4EE9AC5D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105.98</c:v>
                </c:pt>
                <c:pt idx="4">
                  <c:v>107.11</c:v>
                </c:pt>
              </c:numCache>
            </c:numRef>
          </c:val>
          <c:smooth val="0"/>
          <c:extLst>
            <c:ext xmlns:c16="http://schemas.microsoft.com/office/drawing/2014/chart" uri="{C3380CC4-5D6E-409C-BE32-E72D297353CC}">
              <c16:uniqueId val="{00000001-65AF-4D27-98EF-A2D4EE9AC5D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3.18</c:v>
                </c:pt>
                <c:pt idx="4">
                  <c:v>6.37</c:v>
                </c:pt>
              </c:numCache>
            </c:numRef>
          </c:val>
          <c:extLst>
            <c:ext xmlns:c16="http://schemas.microsoft.com/office/drawing/2014/chart" uri="{C3380CC4-5D6E-409C-BE32-E72D297353CC}">
              <c16:uniqueId val="{00000000-9BA3-4261-9327-6462A34F792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28.31</c:v>
                </c:pt>
                <c:pt idx="4">
                  <c:v>23.92</c:v>
                </c:pt>
              </c:numCache>
            </c:numRef>
          </c:val>
          <c:smooth val="0"/>
          <c:extLst>
            <c:ext xmlns:c16="http://schemas.microsoft.com/office/drawing/2014/chart" uri="{C3380CC4-5D6E-409C-BE32-E72D297353CC}">
              <c16:uniqueId val="{00000001-9BA3-4261-9327-6462A34F792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83E9-4F71-A089-40786C58470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83E9-4F71-A089-40786C58470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E84-4A18-AE82-A504A620ACC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181.51</c:v>
                </c:pt>
                <c:pt idx="4">
                  <c:v>108.76</c:v>
                </c:pt>
              </c:numCache>
            </c:numRef>
          </c:val>
          <c:smooth val="0"/>
          <c:extLst>
            <c:ext xmlns:c16="http://schemas.microsoft.com/office/drawing/2014/chart" uri="{C3380CC4-5D6E-409C-BE32-E72D297353CC}">
              <c16:uniqueId val="{00000001-2E84-4A18-AE82-A504A620ACC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187.66</c:v>
                </c:pt>
                <c:pt idx="4">
                  <c:v>252.58</c:v>
                </c:pt>
              </c:numCache>
            </c:numRef>
          </c:val>
          <c:extLst>
            <c:ext xmlns:c16="http://schemas.microsoft.com/office/drawing/2014/chart" uri="{C3380CC4-5D6E-409C-BE32-E72D297353CC}">
              <c16:uniqueId val="{00000000-62AD-4217-9A4C-DFF74C84A6A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69.819999999999993</c:v>
                </c:pt>
                <c:pt idx="4">
                  <c:v>72.13</c:v>
                </c:pt>
              </c:numCache>
            </c:numRef>
          </c:val>
          <c:smooth val="0"/>
          <c:extLst>
            <c:ext xmlns:c16="http://schemas.microsoft.com/office/drawing/2014/chart" uri="{C3380CC4-5D6E-409C-BE32-E72D297353CC}">
              <c16:uniqueId val="{00000001-62AD-4217-9A4C-DFF74C84A6A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451.96</c:v>
                </c:pt>
                <c:pt idx="4">
                  <c:v>410.88</c:v>
                </c:pt>
              </c:numCache>
            </c:numRef>
          </c:val>
          <c:extLst>
            <c:ext xmlns:c16="http://schemas.microsoft.com/office/drawing/2014/chart" uri="{C3380CC4-5D6E-409C-BE32-E72D297353CC}">
              <c16:uniqueId val="{00000000-BADA-48D6-BBD2-3DA5C66B07D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1149.7</c:v>
                </c:pt>
                <c:pt idx="4">
                  <c:v>1420.25</c:v>
                </c:pt>
              </c:numCache>
            </c:numRef>
          </c:val>
          <c:smooth val="0"/>
          <c:extLst>
            <c:ext xmlns:c16="http://schemas.microsoft.com/office/drawing/2014/chart" uri="{C3380CC4-5D6E-409C-BE32-E72D297353CC}">
              <c16:uniqueId val="{00000001-BADA-48D6-BBD2-3DA5C66B07D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22.34</c:v>
                </c:pt>
                <c:pt idx="4">
                  <c:v>24.33</c:v>
                </c:pt>
              </c:numCache>
            </c:numRef>
          </c:val>
          <c:extLst>
            <c:ext xmlns:c16="http://schemas.microsoft.com/office/drawing/2014/chart" uri="{C3380CC4-5D6E-409C-BE32-E72D297353CC}">
              <c16:uniqueId val="{00000000-B366-4CFD-BE45-F118D96DDA9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35.96</c:v>
                </c:pt>
                <c:pt idx="4">
                  <c:v>32.700000000000003</c:v>
                </c:pt>
              </c:numCache>
            </c:numRef>
          </c:val>
          <c:smooth val="0"/>
          <c:extLst>
            <c:ext xmlns:c16="http://schemas.microsoft.com/office/drawing/2014/chart" uri="{C3380CC4-5D6E-409C-BE32-E72D297353CC}">
              <c16:uniqueId val="{00000001-B366-4CFD-BE45-F118D96DDA9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786.79</c:v>
                </c:pt>
                <c:pt idx="4">
                  <c:v>733.48</c:v>
                </c:pt>
              </c:numCache>
            </c:numRef>
          </c:val>
          <c:extLst>
            <c:ext xmlns:c16="http://schemas.microsoft.com/office/drawing/2014/chart" uri="{C3380CC4-5D6E-409C-BE32-E72D297353CC}">
              <c16:uniqueId val="{00000000-6F67-4483-9AE9-F4A38E7D9A7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481.96</c:v>
                </c:pt>
                <c:pt idx="4">
                  <c:v>536.16999999999996</c:v>
                </c:pt>
              </c:numCache>
            </c:numRef>
          </c:val>
          <c:smooth val="0"/>
          <c:extLst>
            <c:ext xmlns:c16="http://schemas.microsoft.com/office/drawing/2014/chart" uri="{C3380CC4-5D6E-409C-BE32-E72D297353CC}">
              <c16:uniqueId val="{00000001-6F67-4483-9AE9-F4A38E7D9A7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21.43</c:v>
                </c:pt>
                <c:pt idx="4">
                  <c:v>21.02</c:v>
                </c:pt>
              </c:numCache>
            </c:numRef>
          </c:val>
          <c:extLst>
            <c:ext xmlns:c16="http://schemas.microsoft.com/office/drawing/2014/chart" uri="{C3380CC4-5D6E-409C-BE32-E72D297353CC}">
              <c16:uniqueId val="{00000000-6657-4AA4-BE09-2A96F22165B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26.12</c:v>
                </c:pt>
                <c:pt idx="4">
                  <c:v>27.81</c:v>
                </c:pt>
              </c:numCache>
            </c:numRef>
          </c:val>
          <c:smooth val="0"/>
          <c:extLst>
            <c:ext xmlns:c16="http://schemas.microsoft.com/office/drawing/2014/chart" uri="{C3380CC4-5D6E-409C-BE32-E72D297353CC}">
              <c16:uniqueId val="{00000001-6657-4AA4-BE09-2A96F22165B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71.849999999999994</c:v>
                </c:pt>
                <c:pt idx="4">
                  <c:v>73.06</c:v>
                </c:pt>
              </c:numCache>
            </c:numRef>
          </c:val>
          <c:extLst>
            <c:ext xmlns:c16="http://schemas.microsoft.com/office/drawing/2014/chart" uri="{C3380CC4-5D6E-409C-BE32-E72D297353CC}">
              <c16:uniqueId val="{00000000-3297-4F6A-9564-C7713AAFD4A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78.55</c:v>
                </c:pt>
                <c:pt idx="4">
                  <c:v>78.680000000000007</c:v>
                </c:pt>
              </c:numCache>
            </c:numRef>
          </c:val>
          <c:smooth val="0"/>
          <c:extLst>
            <c:ext xmlns:c16="http://schemas.microsoft.com/office/drawing/2014/chart" uri="{C3380CC4-5D6E-409C-BE32-E72D297353CC}">
              <c16:uniqueId val="{00000001-3297-4F6A-9564-C7713AAFD4A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M16" zoomScale="85" zoomScaleNormal="85"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陸前高田市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漁業集落排水</v>
      </c>
      <c r="Q8" s="64"/>
      <c r="R8" s="64"/>
      <c r="S8" s="64"/>
      <c r="T8" s="64"/>
      <c r="U8" s="64"/>
      <c r="V8" s="64"/>
      <c r="W8" s="64" t="str">
        <f>データ!L6</f>
        <v>H2</v>
      </c>
      <c r="X8" s="64"/>
      <c r="Y8" s="64"/>
      <c r="Z8" s="64"/>
      <c r="AA8" s="64"/>
      <c r="AB8" s="64"/>
      <c r="AC8" s="64"/>
      <c r="AD8" s="65" t="str">
        <f>データ!$M$6</f>
        <v>非設置</v>
      </c>
      <c r="AE8" s="65"/>
      <c r="AF8" s="65"/>
      <c r="AG8" s="65"/>
      <c r="AH8" s="65"/>
      <c r="AI8" s="65"/>
      <c r="AJ8" s="65"/>
      <c r="AK8" s="3"/>
      <c r="AL8" s="45">
        <f>データ!S6</f>
        <v>17226</v>
      </c>
      <c r="AM8" s="45"/>
      <c r="AN8" s="45"/>
      <c r="AO8" s="45"/>
      <c r="AP8" s="45"/>
      <c r="AQ8" s="45"/>
      <c r="AR8" s="45"/>
      <c r="AS8" s="45"/>
      <c r="AT8" s="44">
        <f>データ!T6</f>
        <v>231.94</v>
      </c>
      <c r="AU8" s="44"/>
      <c r="AV8" s="44"/>
      <c r="AW8" s="44"/>
      <c r="AX8" s="44"/>
      <c r="AY8" s="44"/>
      <c r="AZ8" s="44"/>
      <c r="BA8" s="44"/>
      <c r="BB8" s="44">
        <f>データ!U6</f>
        <v>74.27</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2">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2">
      <c r="A10" s="2"/>
      <c r="B10" s="44" t="str">
        <f>データ!N6</f>
        <v>-</v>
      </c>
      <c r="C10" s="44"/>
      <c r="D10" s="44"/>
      <c r="E10" s="44"/>
      <c r="F10" s="44"/>
      <c r="G10" s="44"/>
      <c r="H10" s="44"/>
      <c r="I10" s="44">
        <f>データ!O6</f>
        <v>72.47</v>
      </c>
      <c r="J10" s="44"/>
      <c r="K10" s="44"/>
      <c r="L10" s="44"/>
      <c r="M10" s="44"/>
      <c r="N10" s="44"/>
      <c r="O10" s="44"/>
      <c r="P10" s="44">
        <f>データ!P6</f>
        <v>5.37</v>
      </c>
      <c r="Q10" s="44"/>
      <c r="R10" s="44"/>
      <c r="S10" s="44"/>
      <c r="T10" s="44"/>
      <c r="U10" s="44"/>
      <c r="V10" s="44"/>
      <c r="W10" s="44">
        <f>データ!Q6</f>
        <v>96.84</v>
      </c>
      <c r="X10" s="44"/>
      <c r="Y10" s="44"/>
      <c r="Z10" s="44"/>
      <c r="AA10" s="44"/>
      <c r="AB10" s="44"/>
      <c r="AC10" s="44"/>
      <c r="AD10" s="45">
        <f>データ!R6</f>
        <v>3410</v>
      </c>
      <c r="AE10" s="45"/>
      <c r="AF10" s="45"/>
      <c r="AG10" s="45"/>
      <c r="AH10" s="45"/>
      <c r="AI10" s="45"/>
      <c r="AJ10" s="45"/>
      <c r="AK10" s="2"/>
      <c r="AL10" s="45">
        <f>データ!V6</f>
        <v>913</v>
      </c>
      <c r="AM10" s="45"/>
      <c r="AN10" s="45"/>
      <c r="AO10" s="45"/>
      <c r="AP10" s="45"/>
      <c r="AQ10" s="45"/>
      <c r="AR10" s="45"/>
      <c r="AS10" s="45"/>
      <c r="AT10" s="44">
        <f>データ!W6</f>
        <v>0.88</v>
      </c>
      <c r="AU10" s="44"/>
      <c r="AV10" s="44"/>
      <c r="AW10" s="44"/>
      <c r="AX10" s="44"/>
      <c r="AY10" s="44"/>
      <c r="AZ10" s="44"/>
      <c r="BA10" s="44"/>
      <c r="BB10" s="44">
        <f>データ!X6</f>
        <v>1037.5</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BTbnmQxH9IiPL/J+gw69MSF64t9r2b96NFo6o3ajKaQdbR/XUypbWpbtIvrJtRsJdKU6n1+H7aFidfudXxI+dw==" saltValue="0pXnde0qfrDYruA31QeNo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32107</v>
      </c>
      <c r="D6" s="19">
        <f t="shared" si="3"/>
        <v>46</v>
      </c>
      <c r="E6" s="19">
        <f t="shared" si="3"/>
        <v>17</v>
      </c>
      <c r="F6" s="19">
        <f t="shared" si="3"/>
        <v>6</v>
      </c>
      <c r="G6" s="19">
        <f t="shared" si="3"/>
        <v>0</v>
      </c>
      <c r="H6" s="19" t="str">
        <f t="shared" si="3"/>
        <v>岩手県　陸前高田市</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72.47</v>
      </c>
      <c r="P6" s="20">
        <f t="shared" si="3"/>
        <v>5.37</v>
      </c>
      <c r="Q6" s="20">
        <f t="shared" si="3"/>
        <v>96.84</v>
      </c>
      <c r="R6" s="20">
        <f t="shared" si="3"/>
        <v>3410</v>
      </c>
      <c r="S6" s="20">
        <f t="shared" si="3"/>
        <v>17226</v>
      </c>
      <c r="T6" s="20">
        <f t="shared" si="3"/>
        <v>231.94</v>
      </c>
      <c r="U6" s="20">
        <f t="shared" si="3"/>
        <v>74.27</v>
      </c>
      <c r="V6" s="20">
        <f t="shared" si="3"/>
        <v>913</v>
      </c>
      <c r="W6" s="20">
        <f t="shared" si="3"/>
        <v>0.88</v>
      </c>
      <c r="X6" s="20">
        <f t="shared" si="3"/>
        <v>1037.5</v>
      </c>
      <c r="Y6" s="21" t="str">
        <f>IF(Y7="",NA(),Y7)</f>
        <v>-</v>
      </c>
      <c r="Z6" s="21" t="str">
        <f t="shared" ref="Z6:AH6" si="4">IF(Z7="",NA(),Z7)</f>
        <v>-</v>
      </c>
      <c r="AA6" s="21" t="str">
        <f t="shared" si="4"/>
        <v>-</v>
      </c>
      <c r="AB6" s="21">
        <f t="shared" si="4"/>
        <v>180.55</v>
      </c>
      <c r="AC6" s="21">
        <f t="shared" si="4"/>
        <v>164.8</v>
      </c>
      <c r="AD6" s="21" t="str">
        <f t="shared" si="4"/>
        <v>-</v>
      </c>
      <c r="AE6" s="21" t="str">
        <f t="shared" si="4"/>
        <v>-</v>
      </c>
      <c r="AF6" s="21" t="str">
        <f t="shared" si="4"/>
        <v>-</v>
      </c>
      <c r="AG6" s="21">
        <f t="shared" si="4"/>
        <v>105.98</v>
      </c>
      <c r="AH6" s="21">
        <f t="shared" si="4"/>
        <v>107.11</v>
      </c>
      <c r="AI6" s="20" t="str">
        <f>IF(AI7="","",IF(AI7="-","【-】","【"&amp;SUBSTITUTE(TEXT(AI7,"#,##0.00"),"-","△")&amp;"】"))</f>
        <v>【104.55】</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181.51</v>
      </c>
      <c r="AS6" s="21">
        <f t="shared" si="5"/>
        <v>108.76</v>
      </c>
      <c r="AT6" s="20" t="str">
        <f>IF(AT7="","",IF(AT7="-","【-】","【"&amp;SUBSTITUTE(TEXT(AT7,"#,##0.00"),"-","△")&amp;"】"))</f>
        <v>【84.87】</v>
      </c>
      <c r="AU6" s="21" t="str">
        <f>IF(AU7="",NA(),AU7)</f>
        <v>-</v>
      </c>
      <c r="AV6" s="21" t="str">
        <f t="shared" ref="AV6:BD6" si="6">IF(AV7="",NA(),AV7)</f>
        <v>-</v>
      </c>
      <c r="AW6" s="21" t="str">
        <f t="shared" si="6"/>
        <v>-</v>
      </c>
      <c r="AX6" s="21">
        <f t="shared" si="6"/>
        <v>187.66</v>
      </c>
      <c r="AY6" s="21">
        <f t="shared" si="6"/>
        <v>252.58</v>
      </c>
      <c r="AZ6" s="21" t="str">
        <f t="shared" si="6"/>
        <v>-</v>
      </c>
      <c r="BA6" s="21" t="str">
        <f t="shared" si="6"/>
        <v>-</v>
      </c>
      <c r="BB6" s="21" t="str">
        <f t="shared" si="6"/>
        <v>-</v>
      </c>
      <c r="BC6" s="21">
        <f t="shared" si="6"/>
        <v>69.819999999999993</v>
      </c>
      <c r="BD6" s="21">
        <f t="shared" si="6"/>
        <v>72.13</v>
      </c>
      <c r="BE6" s="20" t="str">
        <f>IF(BE7="","",IF(BE7="-","【-】","【"&amp;SUBSTITUTE(TEXT(BE7,"#,##0.00"),"-","△")&amp;"】"))</f>
        <v>【71.46】</v>
      </c>
      <c r="BF6" s="21" t="str">
        <f>IF(BF7="",NA(),BF7)</f>
        <v>-</v>
      </c>
      <c r="BG6" s="21" t="str">
        <f t="shared" ref="BG6:BO6" si="7">IF(BG7="",NA(),BG7)</f>
        <v>-</v>
      </c>
      <c r="BH6" s="21" t="str">
        <f t="shared" si="7"/>
        <v>-</v>
      </c>
      <c r="BI6" s="21">
        <f t="shared" si="7"/>
        <v>451.96</v>
      </c>
      <c r="BJ6" s="21">
        <f t="shared" si="7"/>
        <v>410.88</v>
      </c>
      <c r="BK6" s="21" t="str">
        <f t="shared" si="7"/>
        <v>-</v>
      </c>
      <c r="BL6" s="21" t="str">
        <f t="shared" si="7"/>
        <v>-</v>
      </c>
      <c r="BM6" s="21" t="str">
        <f t="shared" si="7"/>
        <v>-</v>
      </c>
      <c r="BN6" s="21">
        <f t="shared" si="7"/>
        <v>1149.7</v>
      </c>
      <c r="BO6" s="21">
        <f t="shared" si="7"/>
        <v>1420.25</v>
      </c>
      <c r="BP6" s="20" t="str">
        <f>IF(BP7="","",IF(BP7="-","【-】","【"&amp;SUBSTITUTE(TEXT(BP7,"#,##0.00"),"-","△")&amp;"】"))</f>
        <v>【1,223.19】</v>
      </c>
      <c r="BQ6" s="21" t="str">
        <f>IF(BQ7="",NA(),BQ7)</f>
        <v>-</v>
      </c>
      <c r="BR6" s="21" t="str">
        <f t="shared" ref="BR6:BZ6" si="8">IF(BR7="",NA(),BR7)</f>
        <v>-</v>
      </c>
      <c r="BS6" s="21" t="str">
        <f t="shared" si="8"/>
        <v>-</v>
      </c>
      <c r="BT6" s="21">
        <f t="shared" si="8"/>
        <v>22.34</v>
      </c>
      <c r="BU6" s="21">
        <f t="shared" si="8"/>
        <v>24.33</v>
      </c>
      <c r="BV6" s="21" t="str">
        <f t="shared" si="8"/>
        <v>-</v>
      </c>
      <c r="BW6" s="21" t="str">
        <f t="shared" si="8"/>
        <v>-</v>
      </c>
      <c r="BX6" s="21" t="str">
        <f t="shared" si="8"/>
        <v>-</v>
      </c>
      <c r="BY6" s="21">
        <f t="shared" si="8"/>
        <v>35.96</v>
      </c>
      <c r="BZ6" s="21">
        <f t="shared" si="8"/>
        <v>32.700000000000003</v>
      </c>
      <c r="CA6" s="20" t="str">
        <f>IF(CA7="","",IF(CA7="-","【-】","【"&amp;SUBSTITUTE(TEXT(CA7,"#,##0.00"),"-","△")&amp;"】"))</f>
        <v>【37.21】</v>
      </c>
      <c r="CB6" s="21" t="str">
        <f>IF(CB7="",NA(),CB7)</f>
        <v>-</v>
      </c>
      <c r="CC6" s="21" t="str">
        <f t="shared" ref="CC6:CK6" si="9">IF(CC7="",NA(),CC7)</f>
        <v>-</v>
      </c>
      <c r="CD6" s="21" t="str">
        <f t="shared" si="9"/>
        <v>-</v>
      </c>
      <c r="CE6" s="21">
        <f t="shared" si="9"/>
        <v>786.79</v>
      </c>
      <c r="CF6" s="21">
        <f t="shared" si="9"/>
        <v>733.48</v>
      </c>
      <c r="CG6" s="21" t="str">
        <f t="shared" si="9"/>
        <v>-</v>
      </c>
      <c r="CH6" s="21" t="str">
        <f t="shared" si="9"/>
        <v>-</v>
      </c>
      <c r="CI6" s="21" t="str">
        <f t="shared" si="9"/>
        <v>-</v>
      </c>
      <c r="CJ6" s="21">
        <f t="shared" si="9"/>
        <v>481.96</v>
      </c>
      <c r="CK6" s="21">
        <f t="shared" si="9"/>
        <v>536.16999999999996</v>
      </c>
      <c r="CL6" s="20" t="str">
        <f>IF(CL7="","",IF(CL7="-","【-】","【"&amp;SUBSTITUTE(TEXT(CL7,"#,##0.00"),"-","△")&amp;"】"))</f>
        <v>【462.49】</v>
      </c>
      <c r="CM6" s="21" t="str">
        <f>IF(CM7="",NA(),CM7)</f>
        <v>-</v>
      </c>
      <c r="CN6" s="21" t="str">
        <f t="shared" ref="CN6:CV6" si="10">IF(CN7="",NA(),CN7)</f>
        <v>-</v>
      </c>
      <c r="CO6" s="21" t="str">
        <f t="shared" si="10"/>
        <v>-</v>
      </c>
      <c r="CP6" s="21">
        <f t="shared" si="10"/>
        <v>21.43</v>
      </c>
      <c r="CQ6" s="21">
        <f t="shared" si="10"/>
        <v>21.02</v>
      </c>
      <c r="CR6" s="21" t="str">
        <f t="shared" si="10"/>
        <v>-</v>
      </c>
      <c r="CS6" s="21" t="str">
        <f t="shared" si="10"/>
        <v>-</v>
      </c>
      <c r="CT6" s="21" t="str">
        <f t="shared" si="10"/>
        <v>-</v>
      </c>
      <c r="CU6" s="21">
        <f t="shared" si="10"/>
        <v>26.12</v>
      </c>
      <c r="CV6" s="21">
        <f t="shared" si="10"/>
        <v>27.81</v>
      </c>
      <c r="CW6" s="20" t="str">
        <f>IF(CW7="","",IF(CW7="-","【-】","【"&amp;SUBSTITUTE(TEXT(CW7,"#,##0.00"),"-","△")&amp;"】"))</f>
        <v>【30.09】</v>
      </c>
      <c r="CX6" s="21" t="str">
        <f>IF(CX7="",NA(),CX7)</f>
        <v>-</v>
      </c>
      <c r="CY6" s="21" t="str">
        <f t="shared" ref="CY6:DG6" si="11">IF(CY7="",NA(),CY7)</f>
        <v>-</v>
      </c>
      <c r="CZ6" s="21" t="str">
        <f t="shared" si="11"/>
        <v>-</v>
      </c>
      <c r="DA6" s="21">
        <f t="shared" si="11"/>
        <v>71.849999999999994</v>
      </c>
      <c r="DB6" s="21">
        <f t="shared" si="11"/>
        <v>73.06</v>
      </c>
      <c r="DC6" s="21" t="str">
        <f t="shared" si="11"/>
        <v>-</v>
      </c>
      <c r="DD6" s="21" t="str">
        <f t="shared" si="11"/>
        <v>-</v>
      </c>
      <c r="DE6" s="21" t="str">
        <f t="shared" si="11"/>
        <v>-</v>
      </c>
      <c r="DF6" s="21">
        <f t="shared" si="11"/>
        <v>78.55</v>
      </c>
      <c r="DG6" s="21">
        <f t="shared" si="11"/>
        <v>78.680000000000007</v>
      </c>
      <c r="DH6" s="20" t="str">
        <f>IF(DH7="","",IF(DH7="-","【-】","【"&amp;SUBSTITUTE(TEXT(DH7,"#,##0.00"),"-","△")&amp;"】"))</f>
        <v>【80.97】</v>
      </c>
      <c r="DI6" s="21" t="str">
        <f>IF(DI7="",NA(),DI7)</f>
        <v>-</v>
      </c>
      <c r="DJ6" s="21" t="str">
        <f t="shared" ref="DJ6:DR6" si="12">IF(DJ7="",NA(),DJ7)</f>
        <v>-</v>
      </c>
      <c r="DK6" s="21" t="str">
        <f t="shared" si="12"/>
        <v>-</v>
      </c>
      <c r="DL6" s="21">
        <f t="shared" si="12"/>
        <v>3.18</v>
      </c>
      <c r="DM6" s="21">
        <f t="shared" si="12"/>
        <v>6.37</v>
      </c>
      <c r="DN6" s="21" t="str">
        <f t="shared" si="12"/>
        <v>-</v>
      </c>
      <c r="DO6" s="21" t="str">
        <f t="shared" si="12"/>
        <v>-</v>
      </c>
      <c r="DP6" s="21" t="str">
        <f t="shared" si="12"/>
        <v>-</v>
      </c>
      <c r="DQ6" s="21">
        <f t="shared" si="12"/>
        <v>28.31</v>
      </c>
      <c r="DR6" s="21">
        <f t="shared" si="12"/>
        <v>23.92</v>
      </c>
      <c r="DS6" s="20" t="str">
        <f>IF(DS7="","",IF(DS7="-","【-】","【"&amp;SUBSTITUTE(TEXT(DS7,"#,##0.00"),"-","△")&amp;"】"))</f>
        <v>【26.63】</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【0.00】</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0">
        <f t="shared" si="14"/>
        <v>0</v>
      </c>
      <c r="EN6" s="20">
        <f t="shared" si="14"/>
        <v>0</v>
      </c>
      <c r="EO6" s="20" t="str">
        <f>IF(EO7="","",IF(EO7="-","【-】","【"&amp;SUBSTITUTE(TEXT(EO7,"#,##0.00"),"-","△")&amp;"】"))</f>
        <v>【0.00】</v>
      </c>
    </row>
    <row r="7" spans="1:148" s="22" customFormat="1" x14ac:dyDescent="0.2">
      <c r="A7" s="14"/>
      <c r="B7" s="23">
        <v>2024</v>
      </c>
      <c r="C7" s="23">
        <v>32107</v>
      </c>
      <c r="D7" s="23">
        <v>46</v>
      </c>
      <c r="E7" s="23">
        <v>17</v>
      </c>
      <c r="F7" s="23">
        <v>6</v>
      </c>
      <c r="G7" s="23">
        <v>0</v>
      </c>
      <c r="H7" s="23" t="s">
        <v>96</v>
      </c>
      <c r="I7" s="23" t="s">
        <v>97</v>
      </c>
      <c r="J7" s="23" t="s">
        <v>98</v>
      </c>
      <c r="K7" s="23" t="s">
        <v>99</v>
      </c>
      <c r="L7" s="23" t="s">
        <v>100</v>
      </c>
      <c r="M7" s="23" t="s">
        <v>101</v>
      </c>
      <c r="N7" s="24" t="s">
        <v>102</v>
      </c>
      <c r="O7" s="24">
        <v>72.47</v>
      </c>
      <c r="P7" s="24">
        <v>5.37</v>
      </c>
      <c r="Q7" s="24">
        <v>96.84</v>
      </c>
      <c r="R7" s="24">
        <v>3410</v>
      </c>
      <c r="S7" s="24">
        <v>17226</v>
      </c>
      <c r="T7" s="24">
        <v>231.94</v>
      </c>
      <c r="U7" s="24">
        <v>74.27</v>
      </c>
      <c r="V7" s="24">
        <v>913</v>
      </c>
      <c r="W7" s="24">
        <v>0.88</v>
      </c>
      <c r="X7" s="24">
        <v>1037.5</v>
      </c>
      <c r="Y7" s="24" t="s">
        <v>102</v>
      </c>
      <c r="Z7" s="24" t="s">
        <v>102</v>
      </c>
      <c r="AA7" s="24" t="s">
        <v>102</v>
      </c>
      <c r="AB7" s="24">
        <v>180.55</v>
      </c>
      <c r="AC7" s="24">
        <v>164.8</v>
      </c>
      <c r="AD7" s="24" t="s">
        <v>102</v>
      </c>
      <c r="AE7" s="24" t="s">
        <v>102</v>
      </c>
      <c r="AF7" s="24" t="s">
        <v>102</v>
      </c>
      <c r="AG7" s="24">
        <v>105.98</v>
      </c>
      <c r="AH7" s="24">
        <v>107.11</v>
      </c>
      <c r="AI7" s="24">
        <v>104.55</v>
      </c>
      <c r="AJ7" s="24" t="s">
        <v>102</v>
      </c>
      <c r="AK7" s="24" t="s">
        <v>102</v>
      </c>
      <c r="AL7" s="24" t="s">
        <v>102</v>
      </c>
      <c r="AM7" s="24">
        <v>0</v>
      </c>
      <c r="AN7" s="24">
        <v>0</v>
      </c>
      <c r="AO7" s="24" t="s">
        <v>102</v>
      </c>
      <c r="AP7" s="24" t="s">
        <v>102</v>
      </c>
      <c r="AQ7" s="24" t="s">
        <v>102</v>
      </c>
      <c r="AR7" s="24">
        <v>181.51</v>
      </c>
      <c r="AS7" s="24">
        <v>108.76</v>
      </c>
      <c r="AT7" s="24">
        <v>84.87</v>
      </c>
      <c r="AU7" s="24" t="s">
        <v>102</v>
      </c>
      <c r="AV7" s="24" t="s">
        <v>102</v>
      </c>
      <c r="AW7" s="24" t="s">
        <v>102</v>
      </c>
      <c r="AX7" s="24">
        <v>187.66</v>
      </c>
      <c r="AY7" s="24">
        <v>252.58</v>
      </c>
      <c r="AZ7" s="24" t="s">
        <v>102</v>
      </c>
      <c r="BA7" s="24" t="s">
        <v>102</v>
      </c>
      <c r="BB7" s="24" t="s">
        <v>102</v>
      </c>
      <c r="BC7" s="24">
        <v>69.819999999999993</v>
      </c>
      <c r="BD7" s="24">
        <v>72.13</v>
      </c>
      <c r="BE7" s="24">
        <v>71.459999999999994</v>
      </c>
      <c r="BF7" s="24" t="s">
        <v>102</v>
      </c>
      <c r="BG7" s="24" t="s">
        <v>102</v>
      </c>
      <c r="BH7" s="24" t="s">
        <v>102</v>
      </c>
      <c r="BI7" s="24">
        <v>451.96</v>
      </c>
      <c r="BJ7" s="24">
        <v>410.88</v>
      </c>
      <c r="BK7" s="24" t="s">
        <v>102</v>
      </c>
      <c r="BL7" s="24" t="s">
        <v>102</v>
      </c>
      <c r="BM7" s="24" t="s">
        <v>102</v>
      </c>
      <c r="BN7" s="24">
        <v>1149.7</v>
      </c>
      <c r="BO7" s="24">
        <v>1420.25</v>
      </c>
      <c r="BP7" s="24">
        <v>1223.19</v>
      </c>
      <c r="BQ7" s="24" t="s">
        <v>102</v>
      </c>
      <c r="BR7" s="24" t="s">
        <v>102</v>
      </c>
      <c r="BS7" s="24" t="s">
        <v>102</v>
      </c>
      <c r="BT7" s="24">
        <v>22.34</v>
      </c>
      <c r="BU7" s="24">
        <v>24.33</v>
      </c>
      <c r="BV7" s="24" t="s">
        <v>102</v>
      </c>
      <c r="BW7" s="24" t="s">
        <v>102</v>
      </c>
      <c r="BX7" s="24" t="s">
        <v>102</v>
      </c>
      <c r="BY7" s="24">
        <v>35.96</v>
      </c>
      <c r="BZ7" s="24">
        <v>32.700000000000003</v>
      </c>
      <c r="CA7" s="24">
        <v>37.21</v>
      </c>
      <c r="CB7" s="24" t="s">
        <v>102</v>
      </c>
      <c r="CC7" s="24" t="s">
        <v>102</v>
      </c>
      <c r="CD7" s="24" t="s">
        <v>102</v>
      </c>
      <c r="CE7" s="24">
        <v>786.79</v>
      </c>
      <c r="CF7" s="24">
        <v>733.48</v>
      </c>
      <c r="CG7" s="24" t="s">
        <v>102</v>
      </c>
      <c r="CH7" s="24" t="s">
        <v>102</v>
      </c>
      <c r="CI7" s="24" t="s">
        <v>102</v>
      </c>
      <c r="CJ7" s="24">
        <v>481.96</v>
      </c>
      <c r="CK7" s="24">
        <v>536.16999999999996</v>
      </c>
      <c r="CL7" s="24">
        <v>462.49</v>
      </c>
      <c r="CM7" s="24" t="s">
        <v>102</v>
      </c>
      <c r="CN7" s="24" t="s">
        <v>102</v>
      </c>
      <c r="CO7" s="24" t="s">
        <v>102</v>
      </c>
      <c r="CP7" s="24">
        <v>21.43</v>
      </c>
      <c r="CQ7" s="24">
        <v>21.02</v>
      </c>
      <c r="CR7" s="24" t="s">
        <v>102</v>
      </c>
      <c r="CS7" s="24" t="s">
        <v>102</v>
      </c>
      <c r="CT7" s="24" t="s">
        <v>102</v>
      </c>
      <c r="CU7" s="24">
        <v>26.12</v>
      </c>
      <c r="CV7" s="24">
        <v>27.81</v>
      </c>
      <c r="CW7" s="24">
        <v>30.09</v>
      </c>
      <c r="CX7" s="24" t="s">
        <v>102</v>
      </c>
      <c r="CY7" s="24" t="s">
        <v>102</v>
      </c>
      <c r="CZ7" s="24" t="s">
        <v>102</v>
      </c>
      <c r="DA7" s="24">
        <v>71.849999999999994</v>
      </c>
      <c r="DB7" s="24">
        <v>73.06</v>
      </c>
      <c r="DC7" s="24" t="s">
        <v>102</v>
      </c>
      <c r="DD7" s="24" t="s">
        <v>102</v>
      </c>
      <c r="DE7" s="24" t="s">
        <v>102</v>
      </c>
      <c r="DF7" s="24">
        <v>78.55</v>
      </c>
      <c r="DG7" s="24">
        <v>78.680000000000007</v>
      </c>
      <c r="DH7" s="24">
        <v>80.97</v>
      </c>
      <c r="DI7" s="24" t="s">
        <v>102</v>
      </c>
      <c r="DJ7" s="24" t="s">
        <v>102</v>
      </c>
      <c r="DK7" s="24" t="s">
        <v>102</v>
      </c>
      <c r="DL7" s="24">
        <v>3.18</v>
      </c>
      <c r="DM7" s="24">
        <v>6.37</v>
      </c>
      <c r="DN7" s="24" t="s">
        <v>102</v>
      </c>
      <c r="DO7" s="24" t="s">
        <v>102</v>
      </c>
      <c r="DP7" s="24" t="s">
        <v>102</v>
      </c>
      <c r="DQ7" s="24">
        <v>28.31</v>
      </c>
      <c r="DR7" s="24">
        <v>23.92</v>
      </c>
      <c r="DS7" s="24">
        <v>26.63</v>
      </c>
      <c r="DT7" s="24" t="s">
        <v>102</v>
      </c>
      <c r="DU7" s="24" t="s">
        <v>102</v>
      </c>
      <c r="DV7" s="24" t="s">
        <v>102</v>
      </c>
      <c r="DW7" s="24">
        <v>0</v>
      </c>
      <c r="DX7" s="24">
        <v>0</v>
      </c>
      <c r="DY7" s="24" t="s">
        <v>102</v>
      </c>
      <c r="DZ7" s="24" t="s">
        <v>102</v>
      </c>
      <c r="EA7" s="24" t="s">
        <v>102</v>
      </c>
      <c r="EB7" s="24">
        <v>0</v>
      </c>
      <c r="EC7" s="24">
        <v>0</v>
      </c>
      <c r="ED7" s="24">
        <v>0</v>
      </c>
      <c r="EE7" s="24" t="s">
        <v>102</v>
      </c>
      <c r="EF7" s="24" t="s">
        <v>102</v>
      </c>
      <c r="EG7" s="24" t="s">
        <v>102</v>
      </c>
      <c r="EH7" s="24">
        <v>0</v>
      </c>
      <c r="EI7" s="24">
        <v>0</v>
      </c>
      <c r="EJ7" s="24" t="s">
        <v>102</v>
      </c>
      <c r="EK7" s="24" t="s">
        <v>102</v>
      </c>
      <c r="EL7" s="24" t="s">
        <v>102</v>
      </c>
      <c r="EM7" s="24">
        <v>0</v>
      </c>
      <c r="EN7" s="24">
        <v>0</v>
      </c>
      <c r="EO7" s="24">
        <v>0</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2026-02-19T00:11:55Z</cp:lastPrinted>
  <dcterms:created xsi:type="dcterms:W3CDTF">2025-12-23T06:25:29Z</dcterms:created>
  <dcterms:modified xsi:type="dcterms:W3CDTF">2026-02-19T00:12:01Z</dcterms:modified>
  <cp:category/>
</cp:coreProperties>
</file>