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宮田\▲八幡平市（公共、特環、農集排、特定地域）\確認\"/>
    </mc:Choice>
  </mc:AlternateContent>
  <xr:revisionPtr revIDLastSave="0" documentId="13_ncr:1_{8C878D1F-0B8F-487E-BBE2-47EB8121C3D4}" xr6:coauthVersionLast="47" xr6:coauthVersionMax="47" xr10:uidLastSave="{00000000-0000-0000-0000-000000000000}"/>
  <workbookProtection workbookAlgorithmName="SHA-512" workbookHashValue="viS59UMBgkWJIqf/kj9dGlrto/mAf0+9on6BprgdKNnPlbamfeG3ulI3Rs0zKkY5jJ2i+85bCxBIl5WQMCGbCQ==" workbookSaltValue="W+0knKWOLqAn70m0LHCpYg=="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S6" i="5"/>
  <c r="AL8" i="4" s="1"/>
  <c r="R6" i="5"/>
  <c r="AD10" i="4" s="1"/>
  <c r="Q6" i="5"/>
  <c r="W10" i="4" s="1"/>
  <c r="P6" i="5"/>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P10" i="4"/>
  <c r="AT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<sst xmlns="http://schemas.openxmlformats.org/spreadsheetml/2006/main" count="231" uniqueCount="116">
  <si>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</si>
  <si>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</si>
  <si>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</si>
  <si>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</si>
  <si>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</si>
  <si>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</si>
  <si>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</si>
  <si>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</si>
  <si>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</si>
  <si>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</si>
  <si>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</si>
  <si>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</si>
  <si>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</si>
  <si>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</si>
  <si>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</si>
  <si>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</si>
  <si>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</si>
  <si>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</si>
  <si>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</si>
  <si>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</si>
  <si>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</si>
  <si>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</si>
  <si>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</si>
  <si>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</si>
  <si>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</si>
  <si>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</si>
  <si>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</si>
  <si>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</si>
  <si>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</si>
  <si>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</si>
  <si>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</si>
  <si>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</si>
  <si>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</si>
  <si>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</si>
  <si>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</si>
  <si>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</si>
  <si>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</si>
  <si>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</si>
  <si>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</si>
  <si>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</si>
  <si>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</si>
  <si>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</si>
  <si>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</si>
  <si>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</si>
  <si>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</si>
  <si>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</si>
  <si>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</si>
  <si>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</si>
  <si>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</si>
  <si>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</si>
  <si>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</si>
  <si>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</si>
  <si>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</si>
  <si>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</si>
  <si>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</si>
  <si>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</si>
  <si>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</si>
  <si>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</si>
  <si>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</si>
  <si>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</si>
  <si>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</si>
  <si>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</si>
  <si>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</si>
  <si>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</si>
  <si>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</si>
  <si>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</si>
  <si>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</si>
  <si>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</si>
  <si>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</si>
  <si>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</si>
  <si>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</si>
  <si>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</si>
  <si>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</si>
  <si>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</si>
  <si>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</si>
  <si>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</si>
  <si>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</si>
  <si>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</si>
  <si>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</si>
  <si>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</si>
  <si>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</si>
  <si>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</si>
  <si>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</si>
  <si>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</si>
  <si>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</si>
  <si>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</si>
  <si>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</si>
  <si>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</si>
  <si>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</si>
  <si>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</si>
  <si>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</si>
  <si>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</si>
  <si>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</si>
  <si>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</si>
  <si>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</si>
  <si>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</si>
  <si>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</si>
  <si>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</si>
  <si>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</si>
  <si>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</si>
  <si>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</si>
  <si>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</si>
  <si>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</si>
  <si>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</si>
  <si>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</si>
  <si>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</si>
  <si>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</si>
  <si>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</si>
  <si>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</si>
  <si>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</si>
  <si>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</si>
  <si>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</si>
  <si>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</si>
  <si>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令和２年度の地方公営企業法適用から５年目であるため、①有形固定資産減価償却率は少ない率として表示されているが、実際には法定耐用年数が到来した資産もある。
　本事業は供用開始から21年が経過した。管渠の更新はまだ必要な段階ではなく、③管渠改善率は０％であるが、今から更新方法について検討していく必要がある。一方で、処理場の機械及び装置の中には法定耐用年数が到来したものもあり、今後においても修繕費の増加が見込まれる。
　令和６年度は、下水道ストックマネジメント計画（施設更新計画）に基づく施設更新工事に着手した。今後においては、更新工事の進捗及び資金量（１の③流動比率）の状況を勘案しながら、更新費用の抑制や平準化に努める。</t>
    <rPh sb="19" eb="20">
      <t>ネン</t>
    </rPh>
    <rPh sb="20" eb="21">
      <t>メ</t>
    </rPh>
    <rPh sb="47" eb="49">
      <t>ヒョウジ</t>
    </rPh>
    <rPh sb="67" eb="69">
      <t>トウライ</t>
    </rPh>
    <rPh sb="98" eb="100">
      <t>カンキョ</t>
    </rPh>
    <rPh sb="130" eb="131">
      <t>イマ</t>
    </rPh>
    <rPh sb="133" eb="135">
      <t>コウシン</t>
    </rPh>
    <rPh sb="135" eb="137">
      <t>ホウホウ</t>
    </rPh>
    <rPh sb="141" eb="143">
      <t>ケントウ</t>
    </rPh>
    <rPh sb="147" eb="149">
      <t>ヒツヨウ</t>
    </rPh>
    <rPh sb="153" eb="155">
      <t>イッポウ</t>
    </rPh>
    <rPh sb="217" eb="220">
      <t>ゲスイドウ</t>
    </rPh>
    <rPh sb="230" eb="232">
      <t>ケイカク</t>
    </rPh>
    <rPh sb="241" eb="242">
      <t>モト</t>
    </rPh>
    <rPh sb="244" eb="246">
      <t>シセツ</t>
    </rPh>
    <rPh sb="246" eb="248">
      <t>コウシン</t>
    </rPh>
    <rPh sb="248" eb="250">
      <t>コウジ</t>
    </rPh>
    <rPh sb="251" eb="253">
      <t>チャクシュ</t>
    </rPh>
    <rPh sb="264" eb="266">
      <t>コウシン</t>
    </rPh>
    <rPh sb="266" eb="268">
      <t>コウジ</t>
    </rPh>
    <rPh sb="269" eb="271">
      <t>シンチョク</t>
    </rPh>
    <rPh sb="271" eb="272">
      <t>オヨ</t>
    </rPh>
    <rPh sb="273" eb="275">
      <t>シキン</t>
    </rPh>
    <rPh sb="275" eb="276">
      <t>リョウ</t>
    </rPh>
    <rPh sb="280" eb="282">
      <t>リュウドウ</t>
    </rPh>
    <rPh sb="282" eb="284">
      <t>ヒリツ</t>
    </rPh>
    <rPh sb="286" eb="288">
      <t>ジョウキョウ</t>
    </rPh>
    <rPh sb="289" eb="291">
      <t>カンアン</t>
    </rPh>
    <rPh sb="296" eb="298">
      <t>コウシン</t>
    </rPh>
    <rPh sb="298" eb="300">
      <t>ヒヨウ</t>
    </rPh>
    <rPh sb="301" eb="303">
      <t>ヨクセイ</t>
    </rPh>
    <rPh sb="304" eb="307">
      <t>ヘイジュンカ</t>
    </rPh>
    <rPh sb="308" eb="309">
      <t>ツト</t>
    </rPh>
    <phoneticPr fontId="4"/>
  </si>
  <si>
    <t>　本事業は、平成28年度に策定した「八幡平市汚水処理施設整備構想（アクションプラン）」の事業計画を令和４年度に見直し、事業区域を縮小した。事業費を縮小しながらも、できるだけ早期に全ての公共下水道施設が完成するよう整備を進めている。
　令和４年度に取り組んだ維持管理手法の見直し（施設維持管理業務の常勤日数減、複数年契約の実施）により、経営改善の兆しが見られたものの、令和６年度は、職員人件費及び減価償却費の増加に伴い、⑤経費回収率が減少し、⑥汚水処理原価が増加した。管渠布設による接続戸数が増加し、⑧水洗化率が増加しているものの、⑦施設利用率は微増であった。①経常収支比率100％以上、⑤経費回収率100％未満の状態が続いており、一般会計繰入金に依存した経営状況となっている。
　また、類似団体平均値との比較でも、⑤経費回収率及び⑥汚水処理原価で、僅かながら悪化した。⑧水洗化率が平均値を大きく上回ったのは、本事業が現在も整備中であるためと推測される。そして、④企業債残高対事業規模比率は平均値を大幅に上回っており、⑦施設使用率は平均値を大幅に下回っている状況が続いている。本事業の処理区域は、市内でも人口が多い地区であり、今後も施設整備に伴う水洗化人口の増加、汚水処理費（動力費、薬品費等）の増加が見込まれる。
　令和６年度は、下水道ストックマネジメント計画（施設更新計画）に基づく施設更新工事を実施した。今後も予定されていることから、経営状況を注視しつつ、安定した事業経営の実現に向けて、引き続き経費の更なる抑制に努める。</t>
    <rPh sb="1" eb="2">
      <t>ホン</t>
    </rPh>
    <rPh sb="86" eb="88">
      <t>ソウキ</t>
    </rPh>
    <rPh sb="89" eb="90">
      <t>スベ</t>
    </rPh>
    <rPh sb="92" eb="94">
      <t>コウキョウ</t>
    </rPh>
    <rPh sb="94" eb="97">
      <t>ゲスイドウ</t>
    </rPh>
    <rPh sb="97" eb="99">
      <t>シセツ</t>
    </rPh>
    <rPh sb="100" eb="102">
      <t>カンセイ</t>
    </rPh>
    <rPh sb="117" eb="119">
      <t>レイワ</t>
    </rPh>
    <rPh sb="120" eb="121">
      <t>ネン</t>
    </rPh>
    <rPh sb="121" eb="122">
      <t>ド</t>
    </rPh>
    <rPh sb="123" eb="124">
      <t>ト</t>
    </rPh>
    <rPh sb="125" eb="126">
      <t>ク</t>
    </rPh>
    <rPh sb="139" eb="141">
      <t>シセツ</t>
    </rPh>
    <rPh sb="141" eb="143">
      <t>イジ</t>
    </rPh>
    <rPh sb="154" eb="156">
      <t>フクスウ</t>
    </rPh>
    <rPh sb="156" eb="157">
      <t>ネン</t>
    </rPh>
    <rPh sb="157" eb="159">
      <t>ケイヤク</t>
    </rPh>
    <rPh sb="160" eb="162">
      <t>ジッシ</t>
    </rPh>
    <rPh sb="167" eb="169">
      <t>ケイエイ</t>
    </rPh>
    <rPh sb="169" eb="171">
      <t>カイゼン</t>
    </rPh>
    <rPh sb="172" eb="173">
      <t>キザ</t>
    </rPh>
    <rPh sb="175" eb="176">
      <t>ミ</t>
    </rPh>
    <rPh sb="183" eb="185">
      <t>レイワ</t>
    </rPh>
    <rPh sb="186" eb="188">
      <t>ネンド</t>
    </rPh>
    <rPh sb="190" eb="192">
      <t>ショクイン</t>
    </rPh>
    <rPh sb="192" eb="195">
      <t>ジンケンヒ</t>
    </rPh>
    <rPh sb="195" eb="196">
      <t>オヨ</t>
    </rPh>
    <rPh sb="197" eb="202">
      <t>ゲンカショウキャクヒ</t>
    </rPh>
    <rPh sb="203" eb="205">
      <t>ゾウカ</t>
    </rPh>
    <rPh sb="206" eb="207">
      <t>トモナ</t>
    </rPh>
    <rPh sb="216" eb="218">
      <t>ゲンショウ</t>
    </rPh>
    <rPh sb="228" eb="230">
      <t>ゾウカ</t>
    </rPh>
    <rPh sb="233" eb="235">
      <t>カンキョ</t>
    </rPh>
    <rPh sb="240" eb="242">
      <t>セツゾク</t>
    </rPh>
    <rPh sb="266" eb="268">
      <t>シセツ</t>
    </rPh>
    <rPh sb="268" eb="270">
      <t>リヨウ</t>
    </rPh>
    <rPh sb="270" eb="271">
      <t>リツ</t>
    </rPh>
    <rPh sb="272" eb="274">
      <t>ビゾウ</t>
    </rPh>
    <rPh sb="290" eb="292">
      <t>イジョウ</t>
    </rPh>
    <rPh sb="303" eb="305">
      <t>ミマン</t>
    </rPh>
    <rPh sb="306" eb="308">
      <t>ジョウタイ</t>
    </rPh>
    <rPh sb="309" eb="310">
      <t>ツヅ</t>
    </rPh>
    <rPh sb="363" eb="364">
      <t>オヨ</t>
    </rPh>
    <rPh sb="366" eb="368">
      <t>オスイ</t>
    </rPh>
    <rPh sb="368" eb="370">
      <t>ショリ</t>
    </rPh>
    <rPh sb="370" eb="372">
      <t>ゲンカ</t>
    </rPh>
    <rPh sb="374" eb="375">
      <t>ワズ</t>
    </rPh>
    <rPh sb="379" eb="381">
      <t>アッカ</t>
    </rPh>
    <rPh sb="385" eb="388">
      <t>スイセンカ</t>
    </rPh>
    <rPh sb="388" eb="389">
      <t>リツ</t>
    </rPh>
    <rPh sb="390" eb="392">
      <t>ヘイキン</t>
    </rPh>
    <rPh sb="392" eb="393">
      <t>アタイ</t>
    </rPh>
    <rPh sb="394" eb="395">
      <t>オオ</t>
    </rPh>
    <rPh sb="397" eb="398">
      <t>オオ</t>
    </rPh>
    <rPh sb="434" eb="436">
      <t>キギョウ</t>
    </rPh>
    <rPh sb="436" eb="437">
      <t>サイ</t>
    </rPh>
    <rPh sb="437" eb="439">
      <t>ザンダカ</t>
    </rPh>
    <rPh sb="439" eb="440">
      <t>タイ</t>
    </rPh>
    <rPh sb="440" eb="442">
      <t>ジギョウ</t>
    </rPh>
    <rPh sb="459" eb="460">
      <t>オヨ</t>
    </rPh>
    <rPh sb="467" eb="468">
      <t>チ</t>
    </rPh>
    <rPh sb="469" eb="471">
      <t>オオハバ</t>
    </rPh>
    <rPh sb="472" eb="474">
      <t>シタマワ</t>
    </rPh>
    <rPh sb="478" eb="480">
      <t>ジョウキョウ</t>
    </rPh>
    <rPh sb="481" eb="482">
      <t>ツヅ</t>
    </rPh>
    <rPh sb="558" eb="560">
      <t>レイワ</t>
    </rPh>
    <rPh sb="561" eb="563">
      <t>ネンド</t>
    </rPh>
    <rPh sb="565" eb="568">
      <t>ゲスイドウ</t>
    </rPh>
    <rPh sb="578" eb="580">
      <t>ケイカク</t>
    </rPh>
    <rPh sb="581" eb="583">
      <t>シセツ</t>
    </rPh>
    <rPh sb="583" eb="585">
      <t>コウシン</t>
    </rPh>
    <rPh sb="585" eb="587">
      <t>ケイカク</t>
    </rPh>
    <rPh sb="589" eb="590">
      <t>モト</t>
    </rPh>
    <rPh sb="599" eb="601">
      <t>ジッシ</t>
    </rPh>
    <rPh sb="604" eb="606">
      <t>コンゴ</t>
    </rPh>
    <rPh sb="607" eb="609">
      <t>ヨテイ</t>
    </rPh>
    <phoneticPr fontId="4"/>
  </si>
  <si>
    <t xml:space="preserve">　地方公営企業法を適用してから、管理手法の見直しを行い経費削減を進めたことで、経営改善の成果が表れてきたものの、企業債残高（④企業債残高対事業規模比率）は、類似団体平均値よりも大幅に多い。資金量は増加傾向（１の③流動比率200％以上）にあるが、今後においては施設整備を進めつつ、施設更新工事も実施する予定であることから、「資金量の減少」が懸念される。また、技術職員の平均年齢が50歳近い現状から、今後施設更新工事を実施していく中で「技術職員の確保（技術の継承）」が課題となる。そして、近年における物価高騰が維持管理費等の増加に繋がり、経営状況に影響を及ぼしている。このため、安定経営と事業推進のバランスを図るよう、令和５年度に策定した経営戦略（改訂版）の財政シミュレーションを検証しながら、管理手法等の更なる見直し、適正な使用料及び一般会計繰入金のあり方、⑦施設利用率向上のため加入促進策等を検討する。
</t>
    <rPh sb="1" eb="3">
      <t>チホウ</t>
    </rPh>
    <rPh sb="3" eb="5">
      <t>コウエイ</t>
    </rPh>
    <rPh sb="5" eb="7">
      <t>キギョウ</t>
    </rPh>
    <rPh sb="7" eb="8">
      <t>ホウ</t>
    </rPh>
    <rPh sb="9" eb="11">
      <t>テキヨウ</t>
    </rPh>
    <rPh sb="21" eb="23">
      <t>ミナオ</t>
    </rPh>
    <rPh sb="25" eb="26">
      <t>オコナ</t>
    </rPh>
    <rPh sb="27" eb="29">
      <t>ケイヒ</t>
    </rPh>
    <rPh sb="29" eb="31">
      <t>サクゲン</t>
    </rPh>
    <rPh sb="32" eb="33">
      <t>スス</t>
    </rPh>
    <rPh sb="39" eb="41">
      <t>ケイエイ</t>
    </rPh>
    <rPh sb="41" eb="43">
      <t>カイゼン</t>
    </rPh>
    <rPh sb="44" eb="46">
      <t>セイカ</t>
    </rPh>
    <rPh sb="47" eb="48">
      <t>アラワ</t>
    </rPh>
    <rPh sb="56" eb="59">
      <t>キギョウサイ</t>
    </rPh>
    <rPh sb="59" eb="61">
      <t>ザンダカ</t>
    </rPh>
    <rPh sb="91" eb="92">
      <t>オオ</t>
    </rPh>
    <rPh sb="94" eb="97">
      <t>シキンリョウ</t>
    </rPh>
    <rPh sb="98" eb="100">
      <t>ゾウカ</t>
    </rPh>
    <rPh sb="100" eb="102">
      <t>ケイコウ</t>
    </rPh>
    <rPh sb="106" eb="108">
      <t>リュウドウ</t>
    </rPh>
    <rPh sb="108" eb="110">
      <t>ヒリツ</t>
    </rPh>
    <rPh sb="114" eb="116">
      <t>イジョウ</t>
    </rPh>
    <rPh sb="122" eb="124">
      <t>コンゴ</t>
    </rPh>
    <rPh sb="129" eb="131">
      <t>シセツ</t>
    </rPh>
    <rPh sb="131" eb="133">
      <t>セイビ</t>
    </rPh>
    <rPh sb="134" eb="135">
      <t>スス</t>
    </rPh>
    <rPh sb="139" eb="141">
      <t>シセツ</t>
    </rPh>
    <rPh sb="141" eb="143">
      <t>コウシン</t>
    </rPh>
    <rPh sb="143" eb="145">
      <t>コウジ</t>
    </rPh>
    <rPh sb="146" eb="148">
      <t>ジッシ</t>
    </rPh>
    <rPh sb="150" eb="152">
      <t>ヨテイ</t>
    </rPh>
    <rPh sb="161" eb="164">
      <t>シキンリョウ</t>
    </rPh>
    <rPh sb="165" eb="167">
      <t>ゲンショウ</t>
    </rPh>
    <rPh sb="169" eb="171">
      <t>ケネン</t>
    </rPh>
    <rPh sb="178" eb="182">
      <t>ギジュツショクイン</t>
    </rPh>
    <rPh sb="183" eb="185">
      <t>ヘイキン</t>
    </rPh>
    <rPh sb="185" eb="187">
      <t>ネンレイ</t>
    </rPh>
    <rPh sb="190" eb="191">
      <t>サイ</t>
    </rPh>
    <rPh sb="191" eb="192">
      <t>チカ</t>
    </rPh>
    <rPh sb="193" eb="195">
      <t>ゲンジョウ</t>
    </rPh>
    <rPh sb="198" eb="200">
      <t>コンゴ</t>
    </rPh>
    <rPh sb="200" eb="202">
      <t>シセツ</t>
    </rPh>
    <rPh sb="202" eb="204">
      <t>コウシン</t>
    </rPh>
    <rPh sb="204" eb="206">
      <t>コウジ</t>
    </rPh>
    <rPh sb="207" eb="209">
      <t>ジッシ</t>
    </rPh>
    <rPh sb="213" eb="214">
      <t>ナカ</t>
    </rPh>
    <rPh sb="216" eb="220">
      <t>ギジュツショクイン</t>
    </rPh>
    <rPh sb="221" eb="223">
      <t>カクホ</t>
    </rPh>
    <rPh sb="224" eb="226">
      <t>ギジュツ</t>
    </rPh>
    <rPh sb="227" eb="229">
      <t>ケイショウ</t>
    </rPh>
    <rPh sb="232" eb="234">
      <t>カダイ</t>
    </rPh>
    <rPh sb="242" eb="244">
      <t>キンネン</t>
    </rPh>
    <rPh sb="248" eb="250">
      <t>ブッカ</t>
    </rPh>
    <rPh sb="250" eb="252">
      <t>コウトウ</t>
    </rPh>
    <rPh sb="253" eb="258">
      <t>イジカンリヒ</t>
    </rPh>
    <rPh sb="258" eb="259">
      <t>トウ</t>
    </rPh>
    <rPh sb="260" eb="262">
      <t>ゾウカ</t>
    </rPh>
    <rPh sb="263" eb="264">
      <t>ツナ</t>
    </rPh>
    <rPh sb="267" eb="269">
      <t>ケイエイ</t>
    </rPh>
    <rPh sb="269" eb="271">
      <t>ジョウキョウ</t>
    </rPh>
    <rPh sb="272" eb="274">
      <t>エイキョウ</t>
    </rPh>
    <rPh sb="275" eb="276">
      <t>オヨ</t>
    </rPh>
    <rPh sb="302" eb="303">
      <t>ハカ</t>
    </rPh>
    <rPh sb="307" eb="309">
      <t>レイワ</t>
    </rPh>
    <rPh sb="310" eb="312">
      <t>ネンド</t>
    </rPh>
    <rPh sb="313" eb="315">
      <t>サクテイ</t>
    </rPh>
    <rPh sb="327" eb="329">
      <t>ザイセイ</t>
    </rPh>
    <rPh sb="338" eb="340">
      <t>ケンショウ</t>
    </rPh>
    <rPh sb="351" eb="352">
      <t>サラ</t>
    </rPh>
    <rPh sb="379" eb="381">
      <t>シセツ</t>
    </rPh>
    <rPh sb="381" eb="384">
      <t>リヨウリツ</t>
    </rPh>
    <rPh sb="384" eb="386">
      <t>コウジョウ</t>
    </rPh>
    <rPh sb="393" eb="394">
      <t>サク</t>
    </rPh>
    <rPh sb="394" eb="395">
      <t>トウ</t>
    </rPh>
    <rPh sb="396" eb="398">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</si>
</sst>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
      <sz val="9"/>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formatCode="#,##0.00;&quot;△&quot;#,##0.00;&quot;-&quot;">
                  <c:v>1.43</c:v>
                </c:pt>
                <c:pt idx="1">
                  <c:v>0</c:v>
                </c:pt>
                <c:pt idx="2">
                  <c:v>0</c:v>
                </c:pt>
                <c:pt idx="3">
                  <c:v>0</c:v>
                </c:pt>
                <c:pt idx="4">
                  <c:v>0</c:v>
                </c:pt>
              </c:numCache>
            </c:numRef>
          </c:val>
          <c:extLst>
            <c:ext xmlns:c16="http://schemas.microsoft.com/office/drawing/2014/chart" uri="{C3380CC4-5D6E-409C-BE32-E72D297353CC}">
              <c16:uniqueId val="{00000000-E171-4A30-9056-452FECE8A9C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0.32</c:v>
                </c:pt>
                <c:pt idx="1">
                  <c:v>0.1</c:v>
                </c:pt>
                <c:pt idx="2">
                  <c:v>0.09</c:v>
                </c:pt>
                <c:pt idx="3">
                  <c:v>0.1</c:v>
                </c:pt>
                <c:pt idx="4">
                  <c:v>0.04</c:v>
                </c:pt>
              </c:numCache>
            </c:numRef>
          </c:val>
          <c:smooth val="0"/>
          <c:extLst>
            <c:ext xmlns:c16="http://schemas.microsoft.com/office/drawing/2014/chart" uri="{C3380CC4-5D6E-409C-BE32-E72D297353CC}">
              <c16:uniqueId val="{00000001-E171-4A30-9056-452FECE8A9C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108.05</c:v>
                </c:pt>
                <c:pt idx="1">
                  <c:v>107.41</c:v>
                </c:pt>
                <c:pt idx="2">
                  <c:v>115.3</c:v>
                </c:pt>
                <c:pt idx="3">
                  <c:v>119.82</c:v>
                </c:pt>
                <c:pt idx="4">
                  <c:v>116.67</c:v>
                </c:pt>
              </c:numCache>
            </c:numRef>
          </c:val>
          <c:extLst>
            <c:ext xmlns:c16="http://schemas.microsoft.com/office/drawing/2014/chart" uri="{C3380CC4-5D6E-409C-BE32-E72D297353CC}">
              <c16:uniqueId val="{00000000-667E-4E96-BF49-93610AA11FE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107.81</c:v>
                </c:pt>
                <c:pt idx="1">
                  <c:v>107.54</c:v>
                </c:pt>
                <c:pt idx="2">
                  <c:v>107.19</c:v>
                </c:pt>
                <c:pt idx="3">
                  <c:v>107.04</c:v>
                </c:pt>
                <c:pt idx="4">
                  <c:v>107.83</c:v>
                </c:pt>
              </c:numCache>
            </c:numRef>
          </c:val>
          <c:smooth val="0"/>
          <c:extLst>
            <c:ext xmlns:c16="http://schemas.microsoft.com/office/drawing/2014/chart" uri="{C3380CC4-5D6E-409C-BE32-E72D297353CC}">
              <c16:uniqueId val="{00000001-667E-4E96-BF49-93610AA11FE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2.91</c:v>
                </c:pt>
                <c:pt idx="1">
                  <c:v>5.79</c:v>
                </c:pt>
                <c:pt idx="2">
                  <c:v>8.69</c:v>
                </c:pt>
                <c:pt idx="3">
                  <c:v>11.33</c:v>
                </c:pt>
                <c:pt idx="4">
                  <c:v>14.01</c:v>
                </c:pt>
              </c:numCache>
            </c:numRef>
          </c:val>
          <c:extLst>
            <c:ext xmlns:c16="http://schemas.microsoft.com/office/drawing/2014/chart" uri="{C3380CC4-5D6E-409C-BE32-E72D297353CC}">
              <c16:uniqueId val="{00000000-790D-456E-BEA2-61586AF72B8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19.93</c:v>
                </c:pt>
                <c:pt idx="1">
                  <c:v>21.94</c:v>
                </c:pt>
                <c:pt idx="2">
                  <c:v>22.89</c:v>
                </c:pt>
                <c:pt idx="3">
                  <c:v>23.37</c:v>
                </c:pt>
                <c:pt idx="4">
                  <c:v>22.1</c:v>
                </c:pt>
              </c:numCache>
            </c:numRef>
          </c:val>
          <c:smooth val="0"/>
          <c:extLst>
            <c:ext xmlns:c16="http://schemas.microsoft.com/office/drawing/2014/chart" uri="{C3380CC4-5D6E-409C-BE32-E72D297353CC}">
              <c16:uniqueId val="{00000001-790D-456E-BEA2-61586AF72B8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B78-4A12-A724-FD2788A93DE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DB78-4A12-A724-FD2788A93DE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8D7-49AC-9892-ADFE3B0DFEC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18.2</c:v>
                </c:pt>
                <c:pt idx="1">
                  <c:v>19.059999999999999</c:v>
                </c:pt>
                <c:pt idx="2">
                  <c:v>31.07</c:v>
                </c:pt>
                <c:pt idx="3">
                  <c:v>37.43</c:v>
                </c:pt>
                <c:pt idx="4">
                  <c:v>30.17</c:v>
                </c:pt>
              </c:numCache>
            </c:numRef>
          </c:val>
          <c:smooth val="0"/>
          <c:extLst>
            <c:ext xmlns:c16="http://schemas.microsoft.com/office/drawing/2014/chart" uri="{C3380CC4-5D6E-409C-BE32-E72D297353CC}">
              <c16:uniqueId val="{00000001-A8D7-49AC-9892-ADFE3B0DFEC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130.6</c:v>
                </c:pt>
                <c:pt idx="1">
                  <c:v>149.53</c:v>
                </c:pt>
                <c:pt idx="2">
                  <c:v>175.86</c:v>
                </c:pt>
                <c:pt idx="3">
                  <c:v>152.41999999999999</c:v>
                </c:pt>
                <c:pt idx="4">
                  <c:v>184.06</c:v>
                </c:pt>
              </c:numCache>
            </c:numRef>
          </c:val>
          <c:extLst>
            <c:ext xmlns:c16="http://schemas.microsoft.com/office/drawing/2014/chart" uri="{C3380CC4-5D6E-409C-BE32-E72D297353CC}">
              <c16:uniqueId val="{00000000-FDBB-4D7C-A283-489ED148410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48.56</c:v>
                </c:pt>
                <c:pt idx="1">
                  <c:v>47.58</c:v>
                </c:pt>
                <c:pt idx="2">
                  <c:v>51.09</c:v>
                </c:pt>
                <c:pt idx="3">
                  <c:v>57.42</c:v>
                </c:pt>
                <c:pt idx="4">
                  <c:v>56.13</c:v>
                </c:pt>
              </c:numCache>
            </c:numRef>
          </c:val>
          <c:smooth val="0"/>
          <c:extLst>
            <c:ext xmlns:c16="http://schemas.microsoft.com/office/drawing/2014/chart" uri="{C3380CC4-5D6E-409C-BE32-E72D297353CC}">
              <c16:uniqueId val="{00000001-FDBB-4D7C-A283-489ED148410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3341.81</c:v>
                </c:pt>
                <c:pt idx="1">
                  <c:v>3142.79</c:v>
                </c:pt>
                <c:pt idx="2">
                  <c:v>3018.42</c:v>
                </c:pt>
                <c:pt idx="3">
                  <c:v>2927.44</c:v>
                </c:pt>
                <c:pt idx="4">
                  <c:v>2809.5</c:v>
                </c:pt>
              </c:numCache>
            </c:numRef>
          </c:val>
          <c:extLst>
            <c:ext xmlns:c16="http://schemas.microsoft.com/office/drawing/2014/chart" uri="{C3380CC4-5D6E-409C-BE32-E72D297353CC}">
              <c16:uniqueId val="{00000000-0CCC-469C-BE75-882EA964F79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1245.0999999999999</c:v>
                </c:pt>
                <c:pt idx="1">
                  <c:v>1108.8</c:v>
                </c:pt>
                <c:pt idx="2">
                  <c:v>1194.56</c:v>
                </c:pt>
                <c:pt idx="3">
                  <c:v>1174.6099999999999</c:v>
                </c:pt>
                <c:pt idx="4">
                  <c:v>1343.89</c:v>
                </c:pt>
              </c:numCache>
            </c:numRef>
          </c:val>
          <c:smooth val="0"/>
          <c:extLst>
            <c:ext xmlns:c16="http://schemas.microsoft.com/office/drawing/2014/chart" uri="{C3380CC4-5D6E-409C-BE32-E72D297353CC}">
              <c16:uniqueId val="{00000001-0CCC-469C-BE75-882EA964F79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51.6</c:v>
                </c:pt>
                <c:pt idx="1">
                  <c:v>58.85</c:v>
                </c:pt>
                <c:pt idx="2">
                  <c:v>67.12</c:v>
                </c:pt>
                <c:pt idx="3">
                  <c:v>70.489999999999995</c:v>
                </c:pt>
                <c:pt idx="4">
                  <c:v>66.63</c:v>
                </c:pt>
              </c:numCache>
            </c:numRef>
          </c:val>
          <c:extLst>
            <c:ext xmlns:c16="http://schemas.microsoft.com/office/drawing/2014/chart" uri="{C3380CC4-5D6E-409C-BE32-E72D297353CC}">
              <c16:uniqueId val="{00000000-3DD2-4ECC-8E86-05B4F6FD45E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79.77</c:v>
                </c:pt>
                <c:pt idx="1">
                  <c:v>79.63</c:v>
                </c:pt>
                <c:pt idx="2">
                  <c:v>76.78</c:v>
                </c:pt>
                <c:pt idx="3">
                  <c:v>75.41</c:v>
                </c:pt>
                <c:pt idx="4">
                  <c:v>72.84</c:v>
                </c:pt>
              </c:numCache>
            </c:numRef>
          </c:val>
          <c:smooth val="0"/>
          <c:extLst>
            <c:ext xmlns:c16="http://schemas.microsoft.com/office/drawing/2014/chart" uri="{C3380CC4-5D6E-409C-BE32-E72D297353CC}">
              <c16:uniqueId val="{00000001-3DD2-4ECC-8E86-05B4F6FD45E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289.45</c:v>
                </c:pt>
                <c:pt idx="1">
                  <c:v>258.47000000000003</c:v>
                </c:pt>
                <c:pt idx="2">
                  <c:v>225.81</c:v>
                </c:pt>
                <c:pt idx="3">
                  <c:v>222.38</c:v>
                </c:pt>
                <c:pt idx="4">
                  <c:v>233.09</c:v>
                </c:pt>
              </c:numCache>
            </c:numRef>
          </c:val>
          <c:extLst>
            <c:ext xmlns:c16="http://schemas.microsoft.com/office/drawing/2014/chart" uri="{C3380CC4-5D6E-409C-BE32-E72D297353CC}">
              <c16:uniqueId val="{00000000-30B2-45E2-A728-7D3F3F9446C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214.56</c:v>
                </c:pt>
                <c:pt idx="1">
                  <c:v>213.66</c:v>
                </c:pt>
                <c:pt idx="2">
                  <c:v>224.31</c:v>
                </c:pt>
                <c:pt idx="3">
                  <c:v>223.48</c:v>
                </c:pt>
                <c:pt idx="4">
                  <c:v>232.33</c:v>
                </c:pt>
              </c:numCache>
            </c:numRef>
          </c:val>
          <c:smooth val="0"/>
          <c:extLst>
            <c:ext xmlns:c16="http://schemas.microsoft.com/office/drawing/2014/chart" uri="{C3380CC4-5D6E-409C-BE32-E72D297353CC}">
              <c16:uniqueId val="{00000001-30B2-45E2-A728-7D3F3F9446C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24.17</c:v>
                </c:pt>
                <c:pt idx="1">
                  <c:v>24.85</c:v>
                </c:pt>
                <c:pt idx="2">
                  <c:v>24.85</c:v>
                </c:pt>
                <c:pt idx="3">
                  <c:v>25</c:v>
                </c:pt>
                <c:pt idx="4">
                  <c:v>25.19</c:v>
                </c:pt>
              </c:numCache>
            </c:numRef>
          </c:val>
          <c:extLst>
            <c:ext xmlns:c16="http://schemas.microsoft.com/office/drawing/2014/chart" uri="{C3380CC4-5D6E-409C-BE32-E72D297353CC}">
              <c16:uniqueId val="{00000000-9EC6-454C-82E0-9715DABDD13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49.47</c:v>
                </c:pt>
                <c:pt idx="1">
                  <c:v>48.19</c:v>
                </c:pt>
                <c:pt idx="2">
                  <c:v>47.32</c:v>
                </c:pt>
                <c:pt idx="3">
                  <c:v>48.03</c:v>
                </c:pt>
                <c:pt idx="4">
                  <c:v>48.92</c:v>
                </c:pt>
              </c:numCache>
            </c:numRef>
          </c:val>
          <c:smooth val="0"/>
          <c:extLst>
            <c:ext xmlns:c16="http://schemas.microsoft.com/office/drawing/2014/chart" uri="{C3380CC4-5D6E-409C-BE32-E72D297353CC}">
              <c16:uniqueId val="{00000001-9EC6-454C-82E0-9715DABDD13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78.489999999999995</c:v>
                </c:pt>
                <c:pt idx="1">
                  <c:v>81.599999999999994</c:v>
                </c:pt>
                <c:pt idx="2">
                  <c:v>81.03</c:v>
                </c:pt>
                <c:pt idx="3">
                  <c:v>82.6</c:v>
                </c:pt>
                <c:pt idx="4">
                  <c:v>84.01</c:v>
                </c:pt>
              </c:numCache>
            </c:numRef>
          </c:val>
          <c:extLst>
            <c:ext xmlns:c16="http://schemas.microsoft.com/office/drawing/2014/chart" uri="{C3380CC4-5D6E-409C-BE32-E72D297353CC}">
              <c16:uniqueId val="{00000000-4663-41AE-8093-9016BD88E5D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82.06</c:v>
                </c:pt>
                <c:pt idx="1">
                  <c:v>82.26</c:v>
                </c:pt>
                <c:pt idx="2">
                  <c:v>81.33</c:v>
                </c:pt>
                <c:pt idx="3">
                  <c:v>80.95</c:v>
                </c:pt>
                <c:pt idx="4">
                  <c:v>80.760000000000005</c:v>
                </c:pt>
              </c:numCache>
            </c:numRef>
          </c:val>
          <c:smooth val="0"/>
          <c:extLst>
            <c:ext xmlns:c16="http://schemas.microsoft.com/office/drawing/2014/chart" uri="{C3380CC4-5D6E-409C-BE32-E72D297353CC}">
              <c16:uniqueId val="{00000001-4663-41AE-8093-9016BD88E5D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8" zoomScaleNormal="10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八幡平市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Cd2</v>
      </c>
      <c r="X8" s="39"/>
      <c r="Y8" s="39"/>
      <c r="Z8" s="39"/>
      <c r="AA8" s="39"/>
      <c r="AB8" s="39"/>
      <c r="AC8" s="39"/>
      <c r="AD8" s="40" t="str">
        <f>データ!$M$6</f>
        <v>非設置</v>
      </c>
      <c r="AE8" s="40"/>
      <c r="AF8" s="40"/>
      <c r="AG8" s="40"/>
      <c r="AH8" s="40"/>
      <c r="AI8" s="40"/>
      <c r="AJ8" s="40"/>
      <c r="AK8" s="3"/>
      <c r="AL8" s="41">
        <f>データ!S6</f>
        <v>23179</v>
      </c>
      <c r="AM8" s="41"/>
      <c r="AN8" s="41"/>
      <c r="AO8" s="41"/>
      <c r="AP8" s="41"/>
      <c r="AQ8" s="41"/>
      <c r="AR8" s="41"/>
      <c r="AS8" s="41"/>
      <c r="AT8" s="34">
        <f>データ!T6</f>
        <v>862.3</v>
      </c>
      <c r="AU8" s="34"/>
      <c r="AV8" s="34"/>
      <c r="AW8" s="34"/>
      <c r="AX8" s="34"/>
      <c r="AY8" s="34"/>
      <c r="AZ8" s="34"/>
      <c r="BA8" s="34"/>
      <c r="BB8" s="34">
        <f>データ!U6</f>
        <v>26.88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58.89</v>
      </c>
      <c r="J10" s="34"/>
      <c r="K10" s="34"/>
      <c r="L10" s="34"/>
      <c r="M10" s="34"/>
      <c r="N10" s="34"/>
      <c r="O10" s="34"/>
      <c r="P10" s="34">
        <f>データ!P6</f>
        <v>28.23</v>
      </c>
      <c r="Q10" s="34"/>
      <c r="R10" s="34"/>
      <c r="S10" s="34"/>
      <c r="T10" s="34"/>
      <c r="U10" s="34"/>
      <c r="V10" s="34"/>
      <c r="W10" s="34">
        <f>データ!Q6</f>
        <v>97.97</v>
      </c>
      <c r="X10" s="34"/>
      <c r="Y10" s="34"/>
      <c r="Z10" s="34"/>
      <c r="AA10" s="34"/>
      <c r="AB10" s="34"/>
      <c r="AC10" s="34"/>
      <c r="AD10" s="41">
        <f>データ!R6</f>
        <v>2860</v>
      </c>
      <c r="AE10" s="41"/>
      <c r="AF10" s="41"/>
      <c r="AG10" s="41"/>
      <c r="AH10" s="41"/>
      <c r="AI10" s="41"/>
      <c r="AJ10" s="41"/>
      <c r="AK10" s="2"/>
      <c r="AL10" s="41">
        <f>データ!V6</f>
        <v>6478</v>
      </c>
      <c r="AM10" s="41"/>
      <c r="AN10" s="41"/>
      <c r="AO10" s="41"/>
      <c r="AP10" s="41"/>
      <c r="AQ10" s="41"/>
      <c r="AR10" s="41"/>
      <c r="AS10" s="41"/>
      <c r="AT10" s="34">
        <f>データ!W6</f>
        <v>3.71</v>
      </c>
      <c r="AU10" s="34"/>
      <c r="AV10" s="34"/>
      <c r="AW10" s="34"/>
      <c r="AX10" s="34"/>
      <c r="AY10" s="34"/>
      <c r="AZ10" s="34"/>
      <c r="BA10" s="34"/>
      <c r="BB10" s="34">
        <f>データ!X6</f>
        <v>1746.09</v>
      </c>
      <c r="BC10" s="34"/>
      <c r="BD10" s="34"/>
      <c r="BE10" s="34"/>
      <c r="BF10" s="34"/>
      <c r="BG10" s="34"/>
      <c r="BH10" s="34"/>
      <c r="BI10" s="34"/>
      <c r="BJ10" s="2"/>
      <c r="BK10" s="2"/>
      <c r="BL10" s="60" t="s">
        <v>22</v>
      </c>
      <c r="BM10" s="61"/>
      <c r="BN10" s="62" t="s">
        <v>23</v>
      </c>
      <c r="BO10" s="62"/>
      <c r="BP10" s="62"/>
      <c r="BQ10" s="62"/>
      <c r="BR10" s="62"/>
      <c r="BS10" s="62"/>
      <c r="BT10" s="62"/>
      <c r="BU10" s="62"/>
      <c r="BV10" s="62"/>
      <c r="BW10" s="62"/>
      <c r="BX10" s="62"/>
      <c r="BY10" s="63"/>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114</v>
      </c>
      <c r="BM16" s="74"/>
      <c r="BN16" s="74"/>
      <c r="BO16" s="74"/>
      <c r="BP16" s="74"/>
      <c r="BQ16" s="74"/>
      <c r="BR16" s="74"/>
      <c r="BS16" s="74"/>
      <c r="BT16" s="74"/>
      <c r="BU16" s="74"/>
      <c r="BV16" s="74"/>
      <c r="BW16" s="74"/>
      <c r="BX16" s="74"/>
      <c r="BY16" s="74"/>
      <c r="BZ16" s="75"/>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3" t="s">
        <v>113</v>
      </c>
      <c r="BM47" s="74"/>
      <c r="BN47" s="74"/>
      <c r="BO47" s="74"/>
      <c r="BP47" s="74"/>
      <c r="BQ47" s="74"/>
      <c r="BR47" s="74"/>
      <c r="BS47" s="74"/>
      <c r="BT47" s="74"/>
      <c r="BU47" s="74"/>
      <c r="BV47" s="74"/>
      <c r="BW47" s="74"/>
      <c r="BX47" s="74"/>
      <c r="BY47" s="74"/>
      <c r="BZ47" s="75"/>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3"/>
      <c r="BM48" s="74"/>
      <c r="BN48" s="74"/>
      <c r="BO48" s="74"/>
      <c r="BP48" s="74"/>
      <c r="BQ48" s="74"/>
      <c r="BR48" s="74"/>
      <c r="BS48" s="74"/>
      <c r="BT48" s="74"/>
      <c r="BU48" s="74"/>
      <c r="BV48" s="74"/>
      <c r="BW48" s="74"/>
      <c r="BX48" s="74"/>
      <c r="BY48" s="74"/>
      <c r="BZ48" s="75"/>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3"/>
      <c r="BM49" s="74"/>
      <c r="BN49" s="74"/>
      <c r="BO49" s="74"/>
      <c r="BP49" s="74"/>
      <c r="BQ49" s="74"/>
      <c r="BR49" s="74"/>
      <c r="BS49" s="74"/>
      <c r="BT49" s="74"/>
      <c r="BU49" s="74"/>
      <c r="BV49" s="74"/>
      <c r="BW49" s="74"/>
      <c r="BX49" s="74"/>
      <c r="BY49" s="74"/>
      <c r="BZ49" s="75"/>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3"/>
      <c r="BM50" s="74"/>
      <c r="BN50" s="74"/>
      <c r="BO50" s="74"/>
      <c r="BP50" s="74"/>
      <c r="BQ50" s="74"/>
      <c r="BR50" s="74"/>
      <c r="BS50" s="74"/>
      <c r="BT50" s="74"/>
      <c r="BU50" s="74"/>
      <c r="BV50" s="74"/>
      <c r="BW50" s="74"/>
      <c r="BX50" s="74"/>
      <c r="BY50" s="74"/>
      <c r="BZ50" s="75"/>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3"/>
      <c r="BM51" s="74"/>
      <c r="BN51" s="74"/>
      <c r="BO51" s="74"/>
      <c r="BP51" s="74"/>
      <c r="BQ51" s="74"/>
      <c r="BR51" s="74"/>
      <c r="BS51" s="74"/>
      <c r="BT51" s="74"/>
      <c r="BU51" s="74"/>
      <c r="BV51" s="74"/>
      <c r="BW51" s="74"/>
      <c r="BX51" s="74"/>
      <c r="BY51" s="74"/>
      <c r="BZ51" s="75"/>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3"/>
      <c r="BM52" s="74"/>
      <c r="BN52" s="74"/>
      <c r="BO52" s="74"/>
      <c r="BP52" s="74"/>
      <c r="BQ52" s="74"/>
      <c r="BR52" s="74"/>
      <c r="BS52" s="74"/>
      <c r="BT52" s="74"/>
      <c r="BU52" s="74"/>
      <c r="BV52" s="74"/>
      <c r="BW52" s="74"/>
      <c r="BX52" s="74"/>
      <c r="BY52" s="74"/>
      <c r="BZ52" s="75"/>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3"/>
      <c r="BM53" s="74"/>
      <c r="BN53" s="74"/>
      <c r="BO53" s="74"/>
      <c r="BP53" s="74"/>
      <c r="BQ53" s="74"/>
      <c r="BR53" s="74"/>
      <c r="BS53" s="74"/>
      <c r="BT53" s="74"/>
      <c r="BU53" s="74"/>
      <c r="BV53" s="74"/>
      <c r="BW53" s="74"/>
      <c r="BX53" s="74"/>
      <c r="BY53" s="74"/>
      <c r="BZ53" s="75"/>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3"/>
      <c r="BM54" s="74"/>
      <c r="BN54" s="74"/>
      <c r="BO54" s="74"/>
      <c r="BP54" s="74"/>
      <c r="BQ54" s="74"/>
      <c r="BR54" s="74"/>
      <c r="BS54" s="74"/>
      <c r="BT54" s="74"/>
      <c r="BU54" s="74"/>
      <c r="BV54" s="74"/>
      <c r="BW54" s="74"/>
      <c r="BX54" s="74"/>
      <c r="BY54" s="74"/>
      <c r="BZ54" s="75"/>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3"/>
      <c r="BM55" s="74"/>
      <c r="BN55" s="74"/>
      <c r="BO55" s="74"/>
      <c r="BP55" s="74"/>
      <c r="BQ55" s="74"/>
      <c r="BR55" s="74"/>
      <c r="BS55" s="74"/>
      <c r="BT55" s="74"/>
      <c r="BU55" s="74"/>
      <c r="BV55" s="74"/>
      <c r="BW55" s="74"/>
      <c r="BX55" s="74"/>
      <c r="BY55" s="74"/>
      <c r="BZ55" s="75"/>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3"/>
      <c r="BM56" s="74"/>
      <c r="BN56" s="74"/>
      <c r="BO56" s="74"/>
      <c r="BP56" s="74"/>
      <c r="BQ56" s="74"/>
      <c r="BR56" s="74"/>
      <c r="BS56" s="74"/>
      <c r="BT56" s="74"/>
      <c r="BU56" s="74"/>
      <c r="BV56" s="74"/>
      <c r="BW56" s="74"/>
      <c r="BX56" s="74"/>
      <c r="BY56" s="74"/>
      <c r="BZ56" s="75"/>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3"/>
      <c r="BM57" s="74"/>
      <c r="BN57" s="74"/>
      <c r="BO57" s="74"/>
      <c r="BP57" s="74"/>
      <c r="BQ57" s="74"/>
      <c r="BR57" s="74"/>
      <c r="BS57" s="74"/>
      <c r="BT57" s="74"/>
      <c r="BU57" s="74"/>
      <c r="BV57" s="74"/>
      <c r="BW57" s="74"/>
      <c r="BX57" s="74"/>
      <c r="BY57" s="74"/>
      <c r="BZ57" s="75"/>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3"/>
      <c r="BM58" s="74"/>
      <c r="BN58" s="74"/>
      <c r="BO58" s="74"/>
      <c r="BP58" s="74"/>
      <c r="BQ58" s="74"/>
      <c r="BR58" s="74"/>
      <c r="BS58" s="74"/>
      <c r="BT58" s="74"/>
      <c r="BU58" s="74"/>
      <c r="BV58" s="74"/>
      <c r="BW58" s="74"/>
      <c r="BX58" s="74"/>
      <c r="BY58" s="74"/>
      <c r="BZ58" s="75"/>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3"/>
      <c r="BM59" s="74"/>
      <c r="BN59" s="74"/>
      <c r="BO59" s="74"/>
      <c r="BP59" s="74"/>
      <c r="BQ59" s="74"/>
      <c r="BR59" s="74"/>
      <c r="BS59" s="74"/>
      <c r="BT59" s="74"/>
      <c r="BU59" s="74"/>
      <c r="BV59" s="74"/>
      <c r="BW59" s="74"/>
      <c r="BX59" s="74"/>
      <c r="BY59" s="74"/>
      <c r="BZ59" s="75"/>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3"/>
      <c r="BM60" s="74"/>
      <c r="BN60" s="74"/>
      <c r="BO60" s="74"/>
      <c r="BP60" s="74"/>
      <c r="BQ60" s="74"/>
      <c r="BR60" s="74"/>
      <c r="BS60" s="74"/>
      <c r="BT60" s="74"/>
      <c r="BU60" s="74"/>
      <c r="BV60" s="74"/>
      <c r="BW60" s="74"/>
      <c r="BX60" s="74"/>
      <c r="BY60" s="74"/>
      <c r="BZ60" s="75"/>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3"/>
      <c r="BM61" s="74"/>
      <c r="BN61" s="74"/>
      <c r="BO61" s="74"/>
      <c r="BP61" s="74"/>
      <c r="BQ61" s="74"/>
      <c r="BR61" s="74"/>
      <c r="BS61" s="74"/>
      <c r="BT61" s="74"/>
      <c r="BU61" s="74"/>
      <c r="BV61" s="74"/>
      <c r="BW61" s="74"/>
      <c r="BX61" s="74"/>
      <c r="BY61" s="74"/>
      <c r="BZ61" s="75"/>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3"/>
      <c r="BM62" s="74"/>
      <c r="BN62" s="74"/>
      <c r="BO62" s="74"/>
      <c r="BP62" s="74"/>
      <c r="BQ62" s="74"/>
      <c r="BR62" s="74"/>
      <c r="BS62" s="74"/>
      <c r="BT62" s="74"/>
      <c r="BU62" s="74"/>
      <c r="BV62" s="74"/>
      <c r="BW62" s="74"/>
      <c r="BX62" s="74"/>
      <c r="BY62" s="74"/>
      <c r="BZ62" s="75"/>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6"/>
      <c r="BM63" s="77"/>
      <c r="BN63" s="77"/>
      <c r="BO63" s="77"/>
      <c r="BP63" s="77"/>
      <c r="BQ63" s="77"/>
      <c r="BR63" s="77"/>
      <c r="BS63" s="77"/>
      <c r="BT63" s="77"/>
      <c r="BU63" s="77"/>
      <c r="BV63" s="77"/>
      <c r="BW63" s="77"/>
      <c r="BX63" s="77"/>
      <c r="BY63" s="77"/>
      <c r="BZ63" s="7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115</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64" t="s">
        <v>30</v>
      </c>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ZlWj0hbLAxpjiK5zfg2+PTEx6zHAzqkv8XSvpDnOdtZ1O6wmjx5rXmMrC/cLBaWN664W6Xs1ooF8SYloU5lZAA==" saltValue="7lTBEzJ1Uv5HH0PAImLgV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66" t="s">
        <v>52</v>
      </c>
      <c r="I3" s="67"/>
      <c r="J3" s="67"/>
      <c r="K3" s="67"/>
      <c r="L3" s="67"/>
      <c r="M3" s="67"/>
      <c r="N3" s="67"/>
      <c r="O3" s="67"/>
      <c r="P3" s="67"/>
      <c r="Q3" s="67"/>
      <c r="R3" s="67"/>
      <c r="S3" s="67"/>
      <c r="T3" s="67"/>
      <c r="U3" s="67"/>
      <c r="V3" s="67"/>
      <c r="W3" s="67"/>
      <c r="X3" s="68"/>
      <c r="Y3" s="72" t="s">
        <v>53</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54</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8" x14ac:dyDescent="0.2">
      <c r="A4" s="14" t="s">
        <v>55</v>
      </c>
      <c r="B4" s="16"/>
      <c r="C4" s="16"/>
      <c r="D4" s="16"/>
      <c r="E4" s="16"/>
      <c r="F4" s="16"/>
      <c r="G4" s="16"/>
      <c r="H4" s="69"/>
      <c r="I4" s="70"/>
      <c r="J4" s="70"/>
      <c r="K4" s="70"/>
      <c r="L4" s="70"/>
      <c r="M4" s="70"/>
      <c r="N4" s="70"/>
      <c r="O4" s="70"/>
      <c r="P4" s="70"/>
      <c r="Q4" s="70"/>
      <c r="R4" s="70"/>
      <c r="S4" s="70"/>
      <c r="T4" s="70"/>
      <c r="U4" s="70"/>
      <c r="V4" s="70"/>
      <c r="W4" s="70"/>
      <c r="X4" s="71"/>
      <c r="Y4" s="65" t="s">
        <v>56</v>
      </c>
      <c r="Z4" s="65"/>
      <c r="AA4" s="65"/>
      <c r="AB4" s="65"/>
      <c r="AC4" s="65"/>
      <c r="AD4" s="65"/>
      <c r="AE4" s="65"/>
      <c r="AF4" s="65"/>
      <c r="AG4" s="65"/>
      <c r="AH4" s="65"/>
      <c r="AI4" s="65"/>
      <c r="AJ4" s="65" t="s">
        <v>57</v>
      </c>
      <c r="AK4" s="65"/>
      <c r="AL4" s="65"/>
      <c r="AM4" s="65"/>
      <c r="AN4" s="65"/>
      <c r="AO4" s="65"/>
      <c r="AP4" s="65"/>
      <c r="AQ4" s="65"/>
      <c r="AR4" s="65"/>
      <c r="AS4" s="65"/>
      <c r="AT4" s="65"/>
      <c r="AU4" s="65" t="s">
        <v>58</v>
      </c>
      <c r="AV4" s="65"/>
      <c r="AW4" s="65"/>
      <c r="AX4" s="65"/>
      <c r="AY4" s="65"/>
      <c r="AZ4" s="65"/>
      <c r="BA4" s="65"/>
      <c r="BB4" s="65"/>
      <c r="BC4" s="65"/>
      <c r="BD4" s="65"/>
      <c r="BE4" s="65"/>
      <c r="BF4" s="65" t="s">
        <v>59</v>
      </c>
      <c r="BG4" s="65"/>
      <c r="BH4" s="65"/>
      <c r="BI4" s="65"/>
      <c r="BJ4" s="65"/>
      <c r="BK4" s="65"/>
      <c r="BL4" s="65"/>
      <c r="BM4" s="65"/>
      <c r="BN4" s="65"/>
      <c r="BO4" s="65"/>
      <c r="BP4" s="65"/>
      <c r="BQ4" s="65" t="s">
        <v>60</v>
      </c>
      <c r="BR4" s="65"/>
      <c r="BS4" s="65"/>
      <c r="BT4" s="65"/>
      <c r="BU4" s="65"/>
      <c r="BV4" s="65"/>
      <c r="BW4" s="65"/>
      <c r="BX4" s="65"/>
      <c r="BY4" s="65"/>
      <c r="BZ4" s="65"/>
      <c r="CA4" s="65"/>
      <c r="CB4" s="65" t="s">
        <v>61</v>
      </c>
      <c r="CC4" s="65"/>
      <c r="CD4" s="65"/>
      <c r="CE4" s="65"/>
      <c r="CF4" s="65"/>
      <c r="CG4" s="65"/>
      <c r="CH4" s="65"/>
      <c r="CI4" s="65"/>
      <c r="CJ4" s="65"/>
      <c r="CK4" s="65"/>
      <c r="CL4" s="65"/>
      <c r="CM4" s="65" t="s">
        <v>62</v>
      </c>
      <c r="CN4" s="65"/>
      <c r="CO4" s="65"/>
      <c r="CP4" s="65"/>
      <c r="CQ4" s="65"/>
      <c r="CR4" s="65"/>
      <c r="CS4" s="65"/>
      <c r="CT4" s="65"/>
      <c r="CU4" s="65"/>
      <c r="CV4" s="65"/>
      <c r="CW4" s="65"/>
      <c r="CX4" s="65" t="s">
        <v>63</v>
      </c>
      <c r="CY4" s="65"/>
      <c r="CZ4" s="65"/>
      <c r="DA4" s="65"/>
      <c r="DB4" s="65"/>
      <c r="DC4" s="65"/>
      <c r="DD4" s="65"/>
      <c r="DE4" s="65"/>
      <c r="DF4" s="65"/>
      <c r="DG4" s="65"/>
      <c r="DH4" s="65"/>
      <c r="DI4" s="65" t="s">
        <v>64</v>
      </c>
      <c r="DJ4" s="65"/>
      <c r="DK4" s="65"/>
      <c r="DL4" s="65"/>
      <c r="DM4" s="65"/>
      <c r="DN4" s="65"/>
      <c r="DO4" s="65"/>
      <c r="DP4" s="65"/>
      <c r="DQ4" s="65"/>
      <c r="DR4" s="65"/>
      <c r="DS4" s="65"/>
      <c r="DT4" s="65" t="s">
        <v>65</v>
      </c>
      <c r="DU4" s="65"/>
      <c r="DV4" s="65"/>
      <c r="DW4" s="65"/>
      <c r="DX4" s="65"/>
      <c r="DY4" s="65"/>
      <c r="DZ4" s="65"/>
      <c r="EA4" s="65"/>
      <c r="EB4" s="65"/>
      <c r="EC4" s="65"/>
      <c r="ED4" s="65"/>
      <c r="EE4" s="65" t="s">
        <v>66</v>
      </c>
      <c r="EF4" s="65"/>
      <c r="EG4" s="65"/>
      <c r="EH4" s="65"/>
      <c r="EI4" s="65"/>
      <c r="EJ4" s="65"/>
      <c r="EK4" s="65"/>
      <c r="EL4" s="65"/>
      <c r="EM4" s="65"/>
      <c r="EN4" s="65"/>
      <c r="EO4" s="65"/>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32140</v>
      </c>
      <c r="D6" s="19">
        <f t="shared" si="3"/>
        <v>46</v>
      </c>
      <c r="E6" s="19">
        <f t="shared" si="3"/>
        <v>17</v>
      </c>
      <c r="F6" s="19">
        <f t="shared" si="3"/>
        <v>1</v>
      </c>
      <c r="G6" s="19">
        <f t="shared" si="3"/>
        <v>0</v>
      </c>
      <c r="H6" s="19" t="str">
        <f t="shared" si="3"/>
        <v>岩手県　八幡平市</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58.89</v>
      </c>
      <c r="P6" s="20">
        <f t="shared" si="3"/>
        <v>28.23</v>
      </c>
      <c r="Q6" s="20">
        <f t="shared" si="3"/>
        <v>97.97</v>
      </c>
      <c r="R6" s="20">
        <f t="shared" si="3"/>
        <v>2860</v>
      </c>
      <c r="S6" s="20">
        <f t="shared" si="3"/>
        <v>23179</v>
      </c>
      <c r="T6" s="20">
        <f t="shared" si="3"/>
        <v>862.3</v>
      </c>
      <c r="U6" s="20">
        <f t="shared" si="3"/>
        <v>26.88</v>
      </c>
      <c r="V6" s="20">
        <f t="shared" si="3"/>
        <v>6478</v>
      </c>
      <c r="W6" s="20">
        <f t="shared" si="3"/>
        <v>3.71</v>
      </c>
      <c r="X6" s="20">
        <f t="shared" si="3"/>
        <v>1746.09</v>
      </c>
      <c r="Y6" s="21">
        <f>IF(Y7="",NA(),Y7)</f>
        <v>108.05</v>
      </c>
      <c r="Z6" s="21">
        <f t="shared" ref="Z6:AH6" si="4">IF(Z7="",NA(),Z7)</f>
        <v>107.41</v>
      </c>
      <c r="AA6" s="21">
        <f t="shared" si="4"/>
        <v>115.3</v>
      </c>
      <c r="AB6" s="21">
        <f t="shared" si="4"/>
        <v>119.82</v>
      </c>
      <c r="AC6" s="21">
        <f t="shared" si="4"/>
        <v>116.67</v>
      </c>
      <c r="AD6" s="21">
        <f t="shared" si="4"/>
        <v>107.81</v>
      </c>
      <c r="AE6" s="21">
        <f t="shared" si="4"/>
        <v>107.54</v>
      </c>
      <c r="AF6" s="21">
        <f t="shared" si="4"/>
        <v>107.19</v>
      </c>
      <c r="AG6" s="21">
        <f t="shared" si="4"/>
        <v>107.04</v>
      </c>
      <c r="AH6" s="21">
        <f t="shared" si="4"/>
        <v>107.83</v>
      </c>
      <c r="AI6" s="20" t="str">
        <f>IF(AI7="","",IF(AI7="-","【-】","【"&amp;SUBSTITUTE(TEXT(AI7,"#,##0.00"),"-","△")&amp;"】"))</f>
        <v>【105.36】</v>
      </c>
      <c r="AJ6" s="20">
        <f>IF(AJ7="",NA(),AJ7)</f>
        <v>0</v>
      </c>
      <c r="AK6" s="20">
        <f t="shared" ref="AK6:AS6" si="5">IF(AK7="",NA(),AK7)</f>
        <v>0</v>
      </c>
      <c r="AL6" s="20">
        <f t="shared" si="5"/>
        <v>0</v>
      </c>
      <c r="AM6" s="20">
        <f t="shared" si="5"/>
        <v>0</v>
      </c>
      <c r="AN6" s="20">
        <f t="shared" si="5"/>
        <v>0</v>
      </c>
      <c r="AO6" s="21">
        <f t="shared" si="5"/>
        <v>18.2</v>
      </c>
      <c r="AP6" s="21">
        <f t="shared" si="5"/>
        <v>19.059999999999999</v>
      </c>
      <c r="AQ6" s="21">
        <f t="shared" si="5"/>
        <v>31.07</v>
      </c>
      <c r="AR6" s="21">
        <f t="shared" si="5"/>
        <v>37.43</v>
      </c>
      <c r="AS6" s="21">
        <f t="shared" si="5"/>
        <v>30.17</v>
      </c>
      <c r="AT6" s="20" t="str">
        <f>IF(AT7="","",IF(AT7="-","【-】","【"&amp;SUBSTITUTE(TEXT(AT7,"#,##0.00"),"-","△")&amp;"】"))</f>
        <v>【3.12】</v>
      </c>
      <c r="AU6" s="21">
        <f>IF(AU7="",NA(),AU7)</f>
        <v>130.6</v>
      </c>
      <c r="AV6" s="21">
        <f t="shared" ref="AV6:BD6" si="6">IF(AV7="",NA(),AV7)</f>
        <v>149.53</v>
      </c>
      <c r="AW6" s="21">
        <f t="shared" si="6"/>
        <v>175.86</v>
      </c>
      <c r="AX6" s="21">
        <f t="shared" si="6"/>
        <v>152.41999999999999</v>
      </c>
      <c r="AY6" s="21">
        <f t="shared" si="6"/>
        <v>184.06</v>
      </c>
      <c r="AZ6" s="21">
        <f t="shared" si="6"/>
        <v>48.56</v>
      </c>
      <c r="BA6" s="21">
        <f t="shared" si="6"/>
        <v>47.58</v>
      </c>
      <c r="BB6" s="21">
        <f t="shared" si="6"/>
        <v>51.09</v>
      </c>
      <c r="BC6" s="21">
        <f t="shared" si="6"/>
        <v>57.42</v>
      </c>
      <c r="BD6" s="21">
        <f t="shared" si="6"/>
        <v>56.13</v>
      </c>
      <c r="BE6" s="20" t="str">
        <f>IF(BE7="","",IF(BE7="-","【-】","【"&amp;SUBSTITUTE(TEXT(BE7,"#,##0.00"),"-","△")&amp;"】"))</f>
        <v>【82.75】</v>
      </c>
      <c r="BF6" s="21">
        <f>IF(BF7="",NA(),BF7)</f>
        <v>3341.81</v>
      </c>
      <c r="BG6" s="21">
        <f t="shared" ref="BG6:BO6" si="7">IF(BG7="",NA(),BG7)</f>
        <v>3142.79</v>
      </c>
      <c r="BH6" s="21">
        <f t="shared" si="7"/>
        <v>3018.42</v>
      </c>
      <c r="BI6" s="21">
        <f t="shared" si="7"/>
        <v>2927.44</v>
      </c>
      <c r="BJ6" s="21">
        <f t="shared" si="7"/>
        <v>2809.5</v>
      </c>
      <c r="BK6" s="21">
        <f t="shared" si="7"/>
        <v>1245.0999999999999</v>
      </c>
      <c r="BL6" s="21">
        <f t="shared" si="7"/>
        <v>1108.8</v>
      </c>
      <c r="BM6" s="21">
        <f t="shared" si="7"/>
        <v>1194.56</v>
      </c>
      <c r="BN6" s="21">
        <f t="shared" si="7"/>
        <v>1174.6099999999999</v>
      </c>
      <c r="BO6" s="21">
        <f t="shared" si="7"/>
        <v>1343.89</v>
      </c>
      <c r="BP6" s="20" t="str">
        <f>IF(BP7="","",IF(BP7="-","【-】","【"&amp;SUBSTITUTE(TEXT(BP7,"#,##0.00"),"-","△")&amp;"】"))</f>
        <v>【602.56】</v>
      </c>
      <c r="BQ6" s="21">
        <f>IF(BQ7="",NA(),BQ7)</f>
        <v>51.6</v>
      </c>
      <c r="BR6" s="21">
        <f t="shared" ref="BR6:BZ6" si="8">IF(BR7="",NA(),BR7)</f>
        <v>58.85</v>
      </c>
      <c r="BS6" s="21">
        <f t="shared" si="8"/>
        <v>67.12</v>
      </c>
      <c r="BT6" s="21">
        <f t="shared" si="8"/>
        <v>70.489999999999995</v>
      </c>
      <c r="BU6" s="21">
        <f t="shared" si="8"/>
        <v>66.63</v>
      </c>
      <c r="BV6" s="21">
        <f t="shared" si="8"/>
        <v>79.77</v>
      </c>
      <c r="BW6" s="21">
        <f t="shared" si="8"/>
        <v>79.63</v>
      </c>
      <c r="BX6" s="21">
        <f t="shared" si="8"/>
        <v>76.78</v>
      </c>
      <c r="BY6" s="21">
        <f t="shared" si="8"/>
        <v>75.41</v>
      </c>
      <c r="BZ6" s="21">
        <f t="shared" si="8"/>
        <v>72.84</v>
      </c>
      <c r="CA6" s="20" t="str">
        <f>IF(CA7="","",IF(CA7="-","【-】","【"&amp;SUBSTITUTE(TEXT(CA7,"#,##0.00"),"-","△")&amp;"】"))</f>
        <v>【97.94】</v>
      </c>
      <c r="CB6" s="21">
        <f>IF(CB7="",NA(),CB7)</f>
        <v>289.45</v>
      </c>
      <c r="CC6" s="21">
        <f t="shared" ref="CC6:CK6" si="9">IF(CC7="",NA(),CC7)</f>
        <v>258.47000000000003</v>
      </c>
      <c r="CD6" s="21">
        <f t="shared" si="9"/>
        <v>225.81</v>
      </c>
      <c r="CE6" s="21">
        <f t="shared" si="9"/>
        <v>222.38</v>
      </c>
      <c r="CF6" s="21">
        <f t="shared" si="9"/>
        <v>233.09</v>
      </c>
      <c r="CG6" s="21">
        <f t="shared" si="9"/>
        <v>214.56</v>
      </c>
      <c r="CH6" s="21">
        <f t="shared" si="9"/>
        <v>213.66</v>
      </c>
      <c r="CI6" s="21">
        <f t="shared" si="9"/>
        <v>224.31</v>
      </c>
      <c r="CJ6" s="21">
        <f t="shared" si="9"/>
        <v>223.48</v>
      </c>
      <c r="CK6" s="21">
        <f t="shared" si="9"/>
        <v>232.33</v>
      </c>
      <c r="CL6" s="20" t="str">
        <f>IF(CL7="","",IF(CL7="-","【-】","【"&amp;SUBSTITUTE(TEXT(CL7,"#,##0.00"),"-","△")&amp;"】"))</f>
        <v>【140.98】</v>
      </c>
      <c r="CM6" s="21">
        <f>IF(CM7="",NA(),CM7)</f>
        <v>24.17</v>
      </c>
      <c r="CN6" s="21">
        <f t="shared" ref="CN6:CV6" si="10">IF(CN7="",NA(),CN7)</f>
        <v>24.85</v>
      </c>
      <c r="CO6" s="21">
        <f t="shared" si="10"/>
        <v>24.85</v>
      </c>
      <c r="CP6" s="21">
        <f t="shared" si="10"/>
        <v>25</v>
      </c>
      <c r="CQ6" s="21">
        <f t="shared" si="10"/>
        <v>25.19</v>
      </c>
      <c r="CR6" s="21">
        <f t="shared" si="10"/>
        <v>49.47</v>
      </c>
      <c r="CS6" s="21">
        <f t="shared" si="10"/>
        <v>48.19</v>
      </c>
      <c r="CT6" s="21">
        <f t="shared" si="10"/>
        <v>47.32</v>
      </c>
      <c r="CU6" s="21">
        <f t="shared" si="10"/>
        <v>48.03</v>
      </c>
      <c r="CV6" s="21">
        <f t="shared" si="10"/>
        <v>48.92</v>
      </c>
      <c r="CW6" s="20" t="str">
        <f>IF(CW7="","",IF(CW7="-","【-】","【"&amp;SUBSTITUTE(TEXT(CW7,"#,##0.00"),"-","△")&amp;"】"))</f>
        <v>【60.13】</v>
      </c>
      <c r="CX6" s="21">
        <f>IF(CX7="",NA(),CX7)</f>
        <v>78.489999999999995</v>
      </c>
      <c r="CY6" s="21">
        <f t="shared" ref="CY6:DG6" si="11">IF(CY7="",NA(),CY7)</f>
        <v>81.599999999999994</v>
      </c>
      <c r="CZ6" s="21">
        <f t="shared" si="11"/>
        <v>81.03</v>
      </c>
      <c r="DA6" s="21">
        <f t="shared" si="11"/>
        <v>82.6</v>
      </c>
      <c r="DB6" s="21">
        <f t="shared" si="11"/>
        <v>84.01</v>
      </c>
      <c r="DC6" s="21">
        <f t="shared" si="11"/>
        <v>82.06</v>
      </c>
      <c r="DD6" s="21">
        <f t="shared" si="11"/>
        <v>82.26</v>
      </c>
      <c r="DE6" s="21">
        <f t="shared" si="11"/>
        <v>81.33</v>
      </c>
      <c r="DF6" s="21">
        <f t="shared" si="11"/>
        <v>80.95</v>
      </c>
      <c r="DG6" s="21">
        <f t="shared" si="11"/>
        <v>80.760000000000005</v>
      </c>
      <c r="DH6" s="20" t="str">
        <f>IF(DH7="","",IF(DH7="-","【-】","【"&amp;SUBSTITUTE(TEXT(DH7,"#,##0.00"),"-","△")&amp;"】"))</f>
        <v>【96.00】</v>
      </c>
      <c r="DI6" s="21">
        <f>IF(DI7="",NA(),DI7)</f>
        <v>2.91</v>
      </c>
      <c r="DJ6" s="21">
        <f t="shared" ref="DJ6:DR6" si="12">IF(DJ7="",NA(),DJ7)</f>
        <v>5.79</v>
      </c>
      <c r="DK6" s="21">
        <f t="shared" si="12"/>
        <v>8.69</v>
      </c>
      <c r="DL6" s="21">
        <f t="shared" si="12"/>
        <v>11.33</v>
      </c>
      <c r="DM6" s="21">
        <f t="shared" si="12"/>
        <v>14.01</v>
      </c>
      <c r="DN6" s="21">
        <f t="shared" si="12"/>
        <v>19.93</v>
      </c>
      <c r="DO6" s="21">
        <f t="shared" si="12"/>
        <v>21.94</v>
      </c>
      <c r="DP6" s="21">
        <f t="shared" si="12"/>
        <v>22.89</v>
      </c>
      <c r="DQ6" s="21">
        <f t="shared" si="12"/>
        <v>23.37</v>
      </c>
      <c r="DR6" s="21">
        <f t="shared" si="12"/>
        <v>22.1</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【9.46】</v>
      </c>
      <c r="EE6" s="21">
        <f>IF(EE7="",NA(),EE7)</f>
        <v>1.43</v>
      </c>
      <c r="EF6" s="20">
        <f t="shared" ref="EF6:EN6" si="14">IF(EF7="",NA(),EF7)</f>
        <v>0</v>
      </c>
      <c r="EG6" s="20">
        <f t="shared" si="14"/>
        <v>0</v>
      </c>
      <c r="EH6" s="20">
        <f t="shared" si="14"/>
        <v>0</v>
      </c>
      <c r="EI6" s="20">
        <f t="shared" si="14"/>
        <v>0</v>
      </c>
      <c r="EJ6" s="21">
        <f t="shared" si="14"/>
        <v>0.32</v>
      </c>
      <c r="EK6" s="21">
        <f t="shared" si="14"/>
        <v>0.1</v>
      </c>
      <c r="EL6" s="21">
        <f t="shared" si="14"/>
        <v>0.09</v>
      </c>
      <c r="EM6" s="21">
        <f t="shared" si="14"/>
        <v>0.1</v>
      </c>
      <c r="EN6" s="21">
        <f t="shared" si="14"/>
        <v>0.04</v>
      </c>
      <c r="EO6" s="20" t="str">
        <f>IF(EO7="","",IF(EO7="-","【-】","【"&amp;SUBSTITUTE(TEXT(EO7,"#,##0.00"),"-","△")&amp;"】"))</f>
        <v>【0.19】</v>
      </c>
    </row>
    <row r="7" spans="1:148" s="22" customFormat="1" x14ac:dyDescent="0.2">
      <c r="A7" s="14"/>
      <c r="B7" s="23">
        <v>2024</v>
      </c>
      <c r="C7" s="23">
        <v>32140</v>
      </c>
      <c r="D7" s="23">
        <v>46</v>
      </c>
      <c r="E7" s="23">
        <v>17</v>
      </c>
      <c r="F7" s="23">
        <v>1</v>
      </c>
      <c r="G7" s="23">
        <v>0</v>
      </c>
      <c r="H7" s="23" t="s">
        <v>96</v>
      </c>
      <c r="I7" s="23" t="s">
        <v>97</v>
      </c>
      <c r="J7" s="23" t="s">
        <v>98</v>
      </c>
      <c r="K7" s="23" t="s">
        <v>99</v>
      </c>
      <c r="L7" s="23" t="s">
        <v>100</v>
      </c>
      <c r="M7" s="23" t="s">
        <v>101</v>
      </c>
      <c r="N7" s="24" t="s">
        <v>102</v>
      </c>
      <c r="O7" s="24">
        <v>58.89</v>
      </c>
      <c r="P7" s="24">
        <v>28.23</v>
      </c>
      <c r="Q7" s="24">
        <v>97.97</v>
      </c>
      <c r="R7" s="24">
        <v>2860</v>
      </c>
      <c r="S7" s="24">
        <v>23179</v>
      </c>
      <c r="T7" s="24">
        <v>862.3</v>
      </c>
      <c r="U7" s="24">
        <v>26.88</v>
      </c>
      <c r="V7" s="24">
        <v>6478</v>
      </c>
      <c r="W7" s="24">
        <v>3.71</v>
      </c>
      <c r="X7" s="24">
        <v>1746.09</v>
      </c>
      <c r="Y7" s="24">
        <v>108.05</v>
      </c>
      <c r="Z7" s="24">
        <v>107.41</v>
      </c>
      <c r="AA7" s="24">
        <v>115.3</v>
      </c>
      <c r="AB7" s="24">
        <v>119.82</v>
      </c>
      <c r="AC7" s="24">
        <v>116.67</v>
      </c>
      <c r="AD7" s="24">
        <v>107.81</v>
      </c>
      <c r="AE7" s="24">
        <v>107.54</v>
      </c>
      <c r="AF7" s="24">
        <v>107.19</v>
      </c>
      <c r="AG7" s="24">
        <v>107.04</v>
      </c>
      <c r="AH7" s="24">
        <v>107.83</v>
      </c>
      <c r="AI7" s="24">
        <v>105.36</v>
      </c>
      <c r="AJ7" s="24">
        <v>0</v>
      </c>
      <c r="AK7" s="24">
        <v>0</v>
      </c>
      <c r="AL7" s="24">
        <v>0</v>
      </c>
      <c r="AM7" s="24">
        <v>0</v>
      </c>
      <c r="AN7" s="24">
        <v>0</v>
      </c>
      <c r="AO7" s="24">
        <v>18.2</v>
      </c>
      <c r="AP7" s="24">
        <v>19.059999999999999</v>
      </c>
      <c r="AQ7" s="24">
        <v>31.07</v>
      </c>
      <c r="AR7" s="24">
        <v>37.43</v>
      </c>
      <c r="AS7" s="24">
        <v>30.17</v>
      </c>
      <c r="AT7" s="24">
        <v>3.12</v>
      </c>
      <c r="AU7" s="24">
        <v>130.6</v>
      </c>
      <c r="AV7" s="24">
        <v>149.53</v>
      </c>
      <c r="AW7" s="24">
        <v>175.86</v>
      </c>
      <c r="AX7" s="24">
        <v>152.41999999999999</v>
      </c>
      <c r="AY7" s="24">
        <v>184.06</v>
      </c>
      <c r="AZ7" s="24">
        <v>48.56</v>
      </c>
      <c r="BA7" s="24">
        <v>47.58</v>
      </c>
      <c r="BB7" s="24">
        <v>51.09</v>
      </c>
      <c r="BC7" s="24">
        <v>57.42</v>
      </c>
      <c r="BD7" s="24">
        <v>56.13</v>
      </c>
      <c r="BE7" s="24">
        <v>82.75</v>
      </c>
      <c r="BF7" s="24">
        <v>3341.81</v>
      </c>
      <c r="BG7" s="24">
        <v>3142.79</v>
      </c>
      <c r="BH7" s="24">
        <v>3018.42</v>
      </c>
      <c r="BI7" s="24">
        <v>2927.44</v>
      </c>
      <c r="BJ7" s="24">
        <v>2809.5</v>
      </c>
      <c r="BK7" s="24">
        <v>1245.0999999999999</v>
      </c>
      <c r="BL7" s="24">
        <v>1108.8</v>
      </c>
      <c r="BM7" s="24">
        <v>1194.56</v>
      </c>
      <c r="BN7" s="24">
        <v>1174.6099999999999</v>
      </c>
      <c r="BO7" s="24">
        <v>1343.89</v>
      </c>
      <c r="BP7" s="24">
        <v>602.55999999999995</v>
      </c>
      <c r="BQ7" s="24">
        <v>51.6</v>
      </c>
      <c r="BR7" s="24">
        <v>58.85</v>
      </c>
      <c r="BS7" s="24">
        <v>67.12</v>
      </c>
      <c r="BT7" s="24">
        <v>70.489999999999995</v>
      </c>
      <c r="BU7" s="24">
        <v>66.63</v>
      </c>
      <c r="BV7" s="24">
        <v>79.77</v>
      </c>
      <c r="BW7" s="24">
        <v>79.63</v>
      </c>
      <c r="BX7" s="24">
        <v>76.78</v>
      </c>
      <c r="BY7" s="24">
        <v>75.41</v>
      </c>
      <c r="BZ7" s="24">
        <v>72.84</v>
      </c>
      <c r="CA7" s="24">
        <v>97.94</v>
      </c>
      <c r="CB7" s="24">
        <v>289.45</v>
      </c>
      <c r="CC7" s="24">
        <v>258.47000000000003</v>
      </c>
      <c r="CD7" s="24">
        <v>225.81</v>
      </c>
      <c r="CE7" s="24">
        <v>222.38</v>
      </c>
      <c r="CF7" s="24">
        <v>233.09</v>
      </c>
      <c r="CG7" s="24">
        <v>214.56</v>
      </c>
      <c r="CH7" s="24">
        <v>213.66</v>
      </c>
      <c r="CI7" s="24">
        <v>224.31</v>
      </c>
      <c r="CJ7" s="24">
        <v>223.48</v>
      </c>
      <c r="CK7" s="24">
        <v>232.33</v>
      </c>
      <c r="CL7" s="24">
        <v>140.97999999999999</v>
      </c>
      <c r="CM7" s="24">
        <v>24.17</v>
      </c>
      <c r="CN7" s="24">
        <v>24.85</v>
      </c>
      <c r="CO7" s="24">
        <v>24.85</v>
      </c>
      <c r="CP7" s="24">
        <v>25</v>
      </c>
      <c r="CQ7" s="24">
        <v>25.19</v>
      </c>
      <c r="CR7" s="24">
        <v>49.47</v>
      </c>
      <c r="CS7" s="24">
        <v>48.19</v>
      </c>
      <c r="CT7" s="24">
        <v>47.32</v>
      </c>
      <c r="CU7" s="24">
        <v>48.03</v>
      </c>
      <c r="CV7" s="24">
        <v>48.92</v>
      </c>
      <c r="CW7" s="24">
        <v>60.13</v>
      </c>
      <c r="CX7" s="24">
        <v>78.489999999999995</v>
      </c>
      <c r="CY7" s="24">
        <v>81.599999999999994</v>
      </c>
      <c r="CZ7" s="24">
        <v>81.03</v>
      </c>
      <c r="DA7" s="24">
        <v>82.6</v>
      </c>
      <c r="DB7" s="24">
        <v>84.01</v>
      </c>
      <c r="DC7" s="24">
        <v>82.06</v>
      </c>
      <c r="DD7" s="24">
        <v>82.26</v>
      </c>
      <c r="DE7" s="24">
        <v>81.33</v>
      </c>
      <c r="DF7" s="24">
        <v>80.95</v>
      </c>
      <c r="DG7" s="24">
        <v>80.760000000000005</v>
      </c>
      <c r="DH7" s="24">
        <v>96</v>
      </c>
      <c r="DI7" s="24">
        <v>2.91</v>
      </c>
      <c r="DJ7" s="24">
        <v>5.79</v>
      </c>
      <c r="DK7" s="24">
        <v>8.69</v>
      </c>
      <c r="DL7" s="24">
        <v>11.33</v>
      </c>
      <c r="DM7" s="24">
        <v>14.01</v>
      </c>
      <c r="DN7" s="24">
        <v>19.93</v>
      </c>
      <c r="DO7" s="24">
        <v>21.94</v>
      </c>
      <c r="DP7" s="24">
        <v>22.89</v>
      </c>
      <c r="DQ7" s="24">
        <v>23.37</v>
      </c>
      <c r="DR7" s="24">
        <v>22.1</v>
      </c>
      <c r="DS7" s="24">
        <v>42.2</v>
      </c>
      <c r="DT7" s="24">
        <v>0</v>
      </c>
      <c r="DU7" s="24">
        <v>0</v>
      </c>
      <c r="DV7" s="24">
        <v>0</v>
      </c>
      <c r="DW7" s="24">
        <v>0</v>
      </c>
      <c r="DX7" s="24">
        <v>0</v>
      </c>
      <c r="DY7" s="24">
        <v>0</v>
      </c>
      <c r="DZ7" s="24">
        <v>0</v>
      </c>
      <c r="EA7" s="24">
        <v>0</v>
      </c>
      <c r="EB7" s="24">
        <v>0</v>
      </c>
      <c r="EC7" s="24">
        <v>0</v>
      </c>
      <c r="ED7" s="24">
        <v>9.4600000000000009</v>
      </c>
      <c r="EE7" s="24">
        <v>1.43</v>
      </c>
      <c r="EF7" s="24">
        <v>0</v>
      </c>
      <c r="EG7" s="24">
        <v>0</v>
      </c>
      <c r="EH7" s="24">
        <v>0</v>
      </c>
      <c r="EI7" s="24">
        <v>0</v>
      </c>
      <c r="EJ7" s="24">
        <v>0.32</v>
      </c>
      <c r="EK7" s="24">
        <v>0.1</v>
      </c>
      <c r="EL7" s="24">
        <v>0.09</v>
      </c>
      <c r="EM7" s="24">
        <v>0.1</v>
      </c>
      <c r="EN7" s="24">
        <v>0.04</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宮田 雅大</cp:lastModifiedBy>
  <cp:lastPrinted>2026-02-12T02:08:35Z</cp:lastPrinted>
  <dcterms:created xsi:type="dcterms:W3CDTF">2025-12-23T05:56:31Z</dcterms:created>
  <dcterms:modified xsi:type="dcterms:W3CDTF">2026-02-17T00:57:31Z</dcterms:modified>
  <cp:category/>
</cp:coreProperties>
</file>