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140_八幡平市\180_特定地域生活排水処理施設（法適用）\"/>
    </mc:Choice>
  </mc:AlternateContent>
  <xr:revisionPtr revIDLastSave="0" documentId="13_ncr:1_{530EB0F5-718F-48DC-8299-09955C760372}" xr6:coauthVersionLast="47" xr6:coauthVersionMax="47" xr10:uidLastSave="{00000000-0000-0000-0000-000000000000}"/>
  <workbookProtection workbookAlgorithmName="SHA-512" workbookHashValue="AYloMmk+Vjmp+clLXVELUpFZh25K8JuSBKF8zU2DoU3/LloxynIFZx/8Vahiyp9I0EIz+FNRHekMQT3gDWhbeQ==" workbookSaltValue="VKBXcyb25giW61/V1QYF6Q=="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F85" i="4"/>
  <c r="E85" i="4"/>
  <c r="AL10" i="4"/>
  <c r="I10" i="4"/>
  <c r="AL8" i="4"/>
  <c r="I8" i="4"/>
</calcChain>
</file>

<file path=xl/sharedStrings.xml><?xml version="1.0" encoding="utf-8"?>
<sst xmlns="http://schemas.openxmlformats.org/spreadsheetml/2006/main" count="253" uniqueCount="114">
  <si>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</si>
  <si>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</si>
  <si>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</si>
  <si>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</si>
  <si>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</si>
  <si>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</si>
  <si>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</si>
  <si>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</si>
  <si>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</si>
  <si>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</si>
  <si>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</si>
  <si>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</si>
  <si>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</si>
  <si>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</si>
  <si>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</si>
  <si>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</si>
  <si>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</si>
  <si>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</si>
  <si>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</si>
  <si>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</si>
  <si>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</si>
  <si>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</si>
  <si>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</si>
  <si>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</si>
  <si>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</si>
  <si>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</si>
  <si>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</si>
  <si>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</si>
  <si>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</si>
  <si>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</si>
  <si>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</si>
  <si>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</si>
  <si>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</si>
  <si>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</si>
  <si>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</si>
  <si>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</si>
  <si>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</si>
  <si>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</si>
  <si>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</si>
  <si>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</si>
  <si>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</si>
  <si>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</si>
  <si>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</si>
  <si>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</si>
  <si>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</si>
  <si>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</si>
  <si>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</si>
  <si>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</si>
  <si>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</si>
  <si>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</si>
  <si>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</si>
  <si>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</si>
  <si>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</si>
  <si>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</si>
  <si>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</si>
  <si>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</si>
  <si>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</si>
  <si>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</si>
  <si>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</si>
  <si>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</si>
  <si>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</si>
  <si>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</si>
  <si>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</si>
  <si>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</si>
  <si>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</si>
  <si>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</si>
  <si>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</si>
  <si>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</si>
  <si>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</si>
  <si>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</si>
  <si>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</si>
  <si>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</si>
  <si>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</si>
  <si>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</si>
  <si>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</si>
  <si>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</si>
  <si>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</si>
  <si>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</si>
  <si>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</si>
  <si>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</si>
  <si>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</si>
  <si>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</si>
  <si>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</si>
  <si>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</si>
  <si>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</si>
  <si>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</si>
  <si>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</si>
  <si>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</si>
  <si>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</si>
  <si>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</si>
  <si>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</si>
  <si>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</si>
  <si>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</si>
  <si>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</si>
  <si>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</si>
  <si>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</si>
  <si>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</si>
  <si>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</si>
  <si>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</si>
  <si>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</si>
  <si>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</si>
  <si>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</si>
  <si>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</si>
  <si>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</si>
  <si>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</si>
  <si>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</si>
  <si>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</si>
  <si>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</si>
  <si>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</si>
  <si>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</si>
  <si>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</si>
  <si>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計画的に企業債を借入れ整備を進めており、企業債残高（④企業債残高対事業規模比率）は年々減少しているが、類似団体平均値よりも大幅に多い。また、資金量を維持（１の③流動比率200％以上）しているが、今後においては施設整備を実施する予定であることから、「資金量の減少」が懸念される。また、技術職員の平均年齢が50歳近い現状から、今後施設整備を実施していく中で「技術職員の確保（技術の継承）」が課題となる。そして、近年における物価高騰が維持管理費等の増加に繋がり、経営状況に影響を及ぼしている。このため、安定経営と事業推進のバランスを図るよう、令和５年度に策定した経営戦略（改訂版）の財政シミュレーションを検証しながら、管理手法等の見直し、適正な使用料及び一般会計繰入金のあり方、加入促進策等を検討する。</t>
    <rPh sb="42" eb="44">
      <t>ネンネン</t>
    </rPh>
    <rPh sb="44" eb="46">
      <t>ゲンショウ</t>
    </rPh>
    <rPh sb="52" eb="54">
      <t>ルイジ</t>
    </rPh>
    <rPh sb="65" eb="66">
      <t>オオ</t>
    </rPh>
    <rPh sb="71" eb="74">
      <t>シキンリョウ</t>
    </rPh>
    <rPh sb="75" eb="77">
      <t>イジ</t>
    </rPh>
    <rPh sb="81" eb="83">
      <t>リュウドウ</t>
    </rPh>
    <rPh sb="83" eb="85">
      <t>ヒリツ</t>
    </rPh>
    <rPh sb="89" eb="91">
      <t>イジョウ</t>
    </rPh>
    <rPh sb="98" eb="100">
      <t>コンゴ</t>
    </rPh>
    <rPh sb="105" eb="109">
      <t>シセツセイビ</t>
    </rPh>
    <rPh sb="110" eb="112">
      <t>ジッシ</t>
    </rPh>
    <rPh sb="114" eb="116">
      <t>ヨテイ</t>
    </rPh>
    <rPh sb="125" eb="128">
      <t>シキンリョウ</t>
    </rPh>
    <rPh sb="129" eb="131">
      <t>ゲンショウ</t>
    </rPh>
    <rPh sb="133" eb="135">
      <t>ケネン</t>
    </rPh>
    <rPh sb="142" eb="146">
      <t>ギジュツショクイン</t>
    </rPh>
    <rPh sb="147" eb="151">
      <t>ヘイキンネンレイ</t>
    </rPh>
    <rPh sb="154" eb="155">
      <t>サイ</t>
    </rPh>
    <rPh sb="155" eb="156">
      <t>チカ</t>
    </rPh>
    <rPh sb="157" eb="159">
      <t>ゲンジョウ</t>
    </rPh>
    <rPh sb="162" eb="164">
      <t>コンゴ</t>
    </rPh>
    <rPh sb="164" eb="168">
      <t>シセツセイビ</t>
    </rPh>
    <rPh sb="169" eb="171">
      <t>ジッシ</t>
    </rPh>
    <rPh sb="175" eb="176">
      <t>ナカ</t>
    </rPh>
    <rPh sb="178" eb="182">
      <t>ギジュツショクイン</t>
    </rPh>
    <rPh sb="183" eb="185">
      <t>カクホ</t>
    </rPh>
    <rPh sb="186" eb="188">
      <t>ギジュツ</t>
    </rPh>
    <rPh sb="189" eb="191">
      <t>ケイショウ</t>
    </rPh>
    <rPh sb="194" eb="196">
      <t>カダイ</t>
    </rPh>
    <rPh sb="204" eb="206">
      <t>キンネン</t>
    </rPh>
    <rPh sb="210" eb="214">
      <t>ブッカコウトウ</t>
    </rPh>
    <rPh sb="215" eb="220">
      <t>イジカンリヒ</t>
    </rPh>
    <rPh sb="220" eb="221">
      <t>トウ</t>
    </rPh>
    <rPh sb="222" eb="224">
      <t>ゾウカ</t>
    </rPh>
    <rPh sb="225" eb="226">
      <t>ツナ</t>
    </rPh>
    <rPh sb="229" eb="231">
      <t>ケイエイ</t>
    </rPh>
    <rPh sb="231" eb="233">
      <t>ジョウキョウ</t>
    </rPh>
    <rPh sb="234" eb="236">
      <t>エイキョウ</t>
    </rPh>
    <rPh sb="237" eb="238">
      <t>オヨ</t>
    </rPh>
    <rPh sb="264" eb="265">
      <t>ハカ</t>
    </rPh>
    <rPh sb="341" eb="342">
      <t>サク</t>
    </rPh>
    <rPh sb="342" eb="343">
      <t>トウ</t>
    </rPh>
    <phoneticPr fontId="4"/>
  </si>
  <si>
    <t>　本事業は、市内全域において毎年個別浄化槽の整備を進めている。事業着手から21年が経過し、法定耐用年数（28年）の到来が迫りつつある個別浄化槽もある。
　令和６年度も、市内全域における使用戸数の増加に伴い、維持管理業務委託料、汚泥引抜清掃手数料が大幅に増加したことで、①経常収支比率及び⑤経費回収率が減少し、⑥汚水処理原価が増加した。なお、現在は普及段階にあり、⑦施設利用率は高い状態が続いているが、今後においては設置箇所の未使用（空き家の増加等）による施設使用率の減少が懸念される。①経常収支比率100％以上、⑤経費回収率100％未満の状態が続いており、使用料収入のみでは費用を賄えず、一般会計繰入金に依存した経営状況となっている。
　今後も施設整備に伴う水洗化人口の増加が期待される一方で、汚水処理費（維持管理委託料、汚泥引抜清掃手数料、薬品費）の増加が見込まれる。
　令和４年度に、公共下水道事業区域の縮小に向けた見直しを行い、令和５年度より本事業の区域が拡大した。集合処理区域を縮小したことによる個別浄化槽区域の拡大に伴い、更なる個別浄化槽の新設が見込まれることから、安定した事業経営の実現に向けて、引き続き経費の更なる抑制に努める。</t>
    <rPh sb="1" eb="2">
      <t>ホン</t>
    </rPh>
    <rPh sb="16" eb="18">
      <t>コベツ</t>
    </rPh>
    <rPh sb="57" eb="59">
      <t>トウライ</t>
    </rPh>
    <rPh sb="60" eb="61">
      <t>セマ</t>
    </rPh>
    <rPh sb="66" eb="68">
      <t>コベツ</t>
    </rPh>
    <rPh sb="68" eb="71">
      <t>ジョウカソウ</t>
    </rPh>
    <rPh sb="92" eb="94">
      <t>シヨウ</t>
    </rPh>
    <rPh sb="103" eb="105">
      <t>イジ</t>
    </rPh>
    <rPh sb="105" eb="107">
      <t>カンリ</t>
    </rPh>
    <rPh sb="107" eb="109">
      <t>ギョウム</t>
    </rPh>
    <rPh sb="109" eb="112">
      <t>イタクリョウ</t>
    </rPh>
    <rPh sb="113" eb="115">
      <t>オデイ</t>
    </rPh>
    <rPh sb="115" eb="117">
      <t>ヒキヌキ</t>
    </rPh>
    <rPh sb="117" eb="119">
      <t>セイソウ</t>
    </rPh>
    <rPh sb="119" eb="121">
      <t>テスウ</t>
    </rPh>
    <rPh sb="121" eb="122">
      <t>リョウ</t>
    </rPh>
    <rPh sb="123" eb="125">
      <t>オオハバ</t>
    </rPh>
    <rPh sb="126" eb="128">
      <t>ゾウカ</t>
    </rPh>
    <rPh sb="135" eb="139">
      <t>ケイジョウシュウシ</t>
    </rPh>
    <rPh sb="139" eb="141">
      <t>ヒリツ</t>
    </rPh>
    <rPh sb="141" eb="142">
      <t>オヨ</t>
    </rPh>
    <rPh sb="150" eb="152">
      <t>ゲンショウ</t>
    </rPh>
    <rPh sb="162" eb="164">
      <t>ゾウカ</t>
    </rPh>
    <rPh sb="170" eb="172">
      <t>ゲンザイ</t>
    </rPh>
    <rPh sb="173" eb="175">
      <t>フキュウ</t>
    </rPh>
    <rPh sb="175" eb="177">
      <t>ダンカイ</t>
    </rPh>
    <rPh sb="188" eb="189">
      <t>タカ</t>
    </rPh>
    <rPh sb="190" eb="192">
      <t>ジョウタイ</t>
    </rPh>
    <rPh sb="193" eb="194">
      <t>ツヅ</t>
    </rPh>
    <rPh sb="200" eb="202">
      <t>コンゴ</t>
    </rPh>
    <rPh sb="207" eb="209">
      <t>セッチ</t>
    </rPh>
    <rPh sb="209" eb="211">
      <t>カショ</t>
    </rPh>
    <rPh sb="212" eb="215">
      <t>ミシヨウ</t>
    </rPh>
    <rPh sb="216" eb="217">
      <t>ア</t>
    </rPh>
    <rPh sb="218" eb="219">
      <t>イエ</t>
    </rPh>
    <rPh sb="220" eb="223">
      <t>ゾウカトウ</t>
    </rPh>
    <rPh sb="227" eb="229">
      <t>シセツ</t>
    </rPh>
    <rPh sb="229" eb="231">
      <t>シヨウ</t>
    </rPh>
    <rPh sb="231" eb="232">
      <t>リツ</t>
    </rPh>
    <rPh sb="233" eb="235">
      <t>ゲンショウ</t>
    </rPh>
    <rPh sb="236" eb="238">
      <t>ケネン</t>
    </rPh>
    <rPh sb="253" eb="255">
      <t>イジョウ</t>
    </rPh>
    <rPh sb="266" eb="268">
      <t>ミマン</t>
    </rPh>
    <rPh sb="269" eb="271">
      <t>ジョウタイ</t>
    </rPh>
    <rPh sb="272" eb="273">
      <t>ツヅ</t>
    </rPh>
    <rPh sb="278" eb="281">
      <t>シヨウリョウ</t>
    </rPh>
    <rPh sb="281" eb="283">
      <t>シュウニュウ</t>
    </rPh>
    <rPh sb="287" eb="289">
      <t>ヒヨウ</t>
    </rPh>
    <rPh sb="290" eb="291">
      <t>マカナ</t>
    </rPh>
    <rPh sb="338" eb="340">
      <t>キタイ</t>
    </rPh>
    <rPh sb="361" eb="363">
      <t>オデイ</t>
    </rPh>
    <rPh sb="363" eb="365">
      <t>ヒキヌキ</t>
    </rPh>
    <rPh sb="365" eb="367">
      <t>セイソウ</t>
    </rPh>
    <rPh sb="367" eb="370">
      <t>テスウリョウ</t>
    </rPh>
    <rPh sb="371" eb="373">
      <t>ヤクヒン</t>
    </rPh>
    <rPh sb="373" eb="374">
      <t>ヒ</t>
    </rPh>
    <rPh sb="387" eb="389">
      <t>レイワ</t>
    </rPh>
    <rPh sb="390" eb="391">
      <t>ネン</t>
    </rPh>
    <rPh sb="391" eb="392">
      <t>ド</t>
    </rPh>
    <rPh sb="394" eb="396">
      <t>コウキョウ</t>
    </rPh>
    <rPh sb="396" eb="399">
      <t>ゲスイドウ</t>
    </rPh>
    <rPh sb="399" eb="401">
      <t>ジギョウ</t>
    </rPh>
    <rPh sb="401" eb="403">
      <t>クイキ</t>
    </rPh>
    <rPh sb="404" eb="406">
      <t>シュクショウ</t>
    </rPh>
    <rPh sb="407" eb="408">
      <t>ム</t>
    </rPh>
    <rPh sb="410" eb="412">
      <t>ミナオ</t>
    </rPh>
    <rPh sb="414" eb="415">
      <t>オコナ</t>
    </rPh>
    <rPh sb="417" eb="419">
      <t>レイワ</t>
    </rPh>
    <rPh sb="420" eb="421">
      <t>ネン</t>
    </rPh>
    <rPh sb="421" eb="422">
      <t>ド</t>
    </rPh>
    <rPh sb="424" eb="425">
      <t>ホン</t>
    </rPh>
    <rPh sb="425" eb="427">
      <t>ジギョウ</t>
    </rPh>
    <rPh sb="428" eb="430">
      <t>クイキ</t>
    </rPh>
    <rPh sb="431" eb="433">
      <t>カクダイ</t>
    </rPh>
    <rPh sb="436" eb="438">
      <t>シュウゴウ</t>
    </rPh>
    <rPh sb="438" eb="440">
      <t>ショリ</t>
    </rPh>
    <rPh sb="440" eb="442">
      <t>クイキ</t>
    </rPh>
    <rPh sb="443" eb="445">
      <t>シュクショウ</t>
    </rPh>
    <rPh sb="457" eb="459">
      <t>クイキ</t>
    </rPh>
    <rPh sb="460" eb="462">
      <t>カクダイ</t>
    </rPh>
    <rPh sb="463" eb="464">
      <t>トモナ</t>
    </rPh>
    <rPh sb="466" eb="467">
      <t>サラ</t>
    </rPh>
    <rPh sb="469" eb="471">
      <t>コベツ</t>
    </rPh>
    <rPh sb="471" eb="474">
      <t>ジョウカソウ</t>
    </rPh>
    <rPh sb="478" eb="480">
      <t>ミコ</t>
    </rPh>
    <rPh sb="504" eb="505">
      <t>ヒ</t>
    </rPh>
    <rPh sb="506" eb="507">
      <t>ツヅ</t>
    </rPh>
    <phoneticPr fontId="4"/>
  </si>
  <si>
    <t xml:space="preserve">　令和２年度の地方公営企業法適用から５年目であるため、①有形固定資産減価償却率は少ない率として表示されているが、１で示したとおり、供用開始から法定耐用年数の半分を経過した個別浄化槽が年々増加しており、資産全体として減価償却が進んでいる。
　また、老朽化等に伴う修繕費が発生するようになり、今後においては修繕費も増加が見込まれる。このことから、資金量（１の③流動比率）の動向を注視しつつ、資産全体の状況を勘案し、そのつど設備・機器等を交換・修繕するなど、浄化槽の長寿命化を図りつつ、将来の更新需要に備え、更新費用の抑制や平準化を検討する。
</t>
    <rPh sb="19" eb="20">
      <t>ネン</t>
    </rPh>
    <rPh sb="20" eb="21">
      <t>メ</t>
    </rPh>
    <rPh sb="47" eb="49">
      <t>ヒョウジ</t>
    </rPh>
    <rPh sb="85" eb="87">
      <t>コベツ</t>
    </rPh>
    <rPh sb="91" eb="93">
      <t>ネンネン</t>
    </rPh>
    <rPh sb="93" eb="95">
      <t>ゾウカ</t>
    </rPh>
    <rPh sb="100" eb="102">
      <t>シサン</t>
    </rPh>
    <rPh sb="102" eb="104">
      <t>ゼンタイ</t>
    </rPh>
    <rPh sb="107" eb="111">
      <t>ゲンカショウキャク</t>
    </rPh>
    <rPh sb="112" eb="113">
      <t>スス</t>
    </rPh>
    <rPh sb="126" eb="127">
      <t>トウ</t>
    </rPh>
    <rPh sb="171" eb="173">
      <t>シキン</t>
    </rPh>
    <rPh sb="173" eb="174">
      <t>リョウ</t>
    </rPh>
    <rPh sb="178" eb="180">
      <t>リュウドウ</t>
    </rPh>
    <rPh sb="180" eb="182">
      <t>ヒリツ</t>
    </rPh>
    <rPh sb="184" eb="186">
      <t>ドウコウ</t>
    </rPh>
    <rPh sb="187" eb="189">
      <t>チュウシ</t>
    </rPh>
    <rPh sb="193" eb="195">
      <t>シサン</t>
    </rPh>
    <rPh sb="195" eb="197">
      <t>ゼンタイ</t>
    </rPh>
    <rPh sb="209" eb="211">
      <t>セツビ</t>
    </rPh>
    <rPh sb="212" eb="215">
      <t>キキトウ</t>
    </rPh>
    <rPh sb="216" eb="218">
      <t>コウカン</t>
    </rPh>
    <rPh sb="219" eb="221">
      <t>シュウゼン</t>
    </rPh>
    <rPh sb="226" eb="229">
      <t>ジョウカソウ</t>
    </rPh>
    <rPh sb="230" eb="233">
      <t>チョウジュミョウ</t>
    </rPh>
    <rPh sb="233" eb="234">
      <t>カ</t>
    </rPh>
    <rPh sb="235" eb="236">
      <t>ハカ</t>
    </rPh>
    <rPh sb="240" eb="242">
      <t>ショウライ</t>
    </rPh>
    <rPh sb="243" eb="245">
      <t>コウシン</t>
    </rPh>
    <rPh sb="245" eb="247">
      <t>ジュヨウ</t>
    </rPh>
    <rPh sb="248" eb="249">
      <t>ソナ</t>
    </rPh>
    <rPh sb="251" eb="253">
      <t>コウシン</t>
    </rPh>
    <rPh sb="253" eb="255">
      <t>ヒヨウ</t>
    </rPh>
    <rPh sb="256" eb="258">
      <t>ヨクセイ</t>
    </rPh>
    <rPh sb="259" eb="262">
      <t>ヘイジュンカ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</si>
</sst>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4F2-4696-AC53-709C5FA421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4F2-4696-AC53-709C5FA421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117.96</c:v>
                </c:pt>
                <c:pt idx="1">
                  <c:v>119.12</c:v>
                </c:pt>
                <c:pt idx="2">
                  <c:v>127.86</c:v>
                </c:pt>
                <c:pt idx="3">
                  <c:v>122.06</c:v>
                </c:pt>
                <c:pt idx="4">
                  <c:v>114.45</c:v>
                </c:pt>
              </c:numCache>
            </c:numRef>
          </c:val>
          <c:extLst>
            <c:ext xmlns:c16="http://schemas.microsoft.com/office/drawing/2014/chart" uri="{C3380CC4-5D6E-409C-BE32-E72D297353CC}">
              <c16:uniqueId val="{00000000-B9F4-42B6-A1AF-E283B614B52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B9F4-42B6-A1AF-E283B614B52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4.28</c:v>
                </c:pt>
                <c:pt idx="1">
                  <c:v>8.2200000000000006</c:v>
                </c:pt>
                <c:pt idx="2">
                  <c:v>11.83</c:v>
                </c:pt>
                <c:pt idx="3">
                  <c:v>15.29</c:v>
                </c:pt>
                <c:pt idx="4">
                  <c:v>18.52</c:v>
                </c:pt>
              </c:numCache>
            </c:numRef>
          </c:val>
          <c:extLst>
            <c:ext xmlns:c16="http://schemas.microsoft.com/office/drawing/2014/chart" uri="{C3380CC4-5D6E-409C-BE32-E72D297353CC}">
              <c16:uniqueId val="{00000000-659B-463A-9799-020BBCEEC27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659B-463A-9799-020BBCEEC27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D53-4AEB-A8AC-C8E31A741F9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D53-4AEB-A8AC-C8E31A741F9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71-4A3C-B541-944EA87E67A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C671-4A3C-B541-944EA87E67A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758.6</c:v>
                </c:pt>
                <c:pt idx="1">
                  <c:v>718.45</c:v>
                </c:pt>
                <c:pt idx="2">
                  <c:v>831.63</c:v>
                </c:pt>
                <c:pt idx="3">
                  <c:v>862.48</c:v>
                </c:pt>
                <c:pt idx="4">
                  <c:v>823.31</c:v>
                </c:pt>
              </c:numCache>
            </c:numRef>
          </c:val>
          <c:extLst>
            <c:ext xmlns:c16="http://schemas.microsoft.com/office/drawing/2014/chart" uri="{C3380CC4-5D6E-409C-BE32-E72D297353CC}">
              <c16:uniqueId val="{00000000-E033-4391-B1D4-07F48F01CD5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E033-4391-B1D4-07F48F01CD5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767.27</c:v>
                </c:pt>
                <c:pt idx="1">
                  <c:v>752.21</c:v>
                </c:pt>
                <c:pt idx="2">
                  <c:v>736.11</c:v>
                </c:pt>
                <c:pt idx="3">
                  <c:v>722.28</c:v>
                </c:pt>
                <c:pt idx="4">
                  <c:v>685.39</c:v>
                </c:pt>
              </c:numCache>
            </c:numRef>
          </c:val>
          <c:extLst>
            <c:ext xmlns:c16="http://schemas.microsoft.com/office/drawing/2014/chart" uri="{C3380CC4-5D6E-409C-BE32-E72D297353CC}">
              <c16:uniqueId val="{00000000-73AC-41BA-97F2-25B424DCCE2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73AC-41BA-97F2-25B424DCCE2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76.760000000000005</c:v>
                </c:pt>
                <c:pt idx="1">
                  <c:v>84.89</c:v>
                </c:pt>
                <c:pt idx="2">
                  <c:v>90.65</c:v>
                </c:pt>
                <c:pt idx="3">
                  <c:v>79.41</c:v>
                </c:pt>
                <c:pt idx="4">
                  <c:v>73.930000000000007</c:v>
                </c:pt>
              </c:numCache>
            </c:numRef>
          </c:val>
          <c:extLst>
            <c:ext xmlns:c16="http://schemas.microsoft.com/office/drawing/2014/chart" uri="{C3380CC4-5D6E-409C-BE32-E72D297353CC}">
              <c16:uniqueId val="{00000000-1FB7-40FA-84FE-534511BD21F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1FB7-40FA-84FE-534511BD21F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269.04000000000002</c:v>
                </c:pt>
                <c:pt idx="1">
                  <c:v>226.99</c:v>
                </c:pt>
                <c:pt idx="2">
                  <c:v>209.78</c:v>
                </c:pt>
                <c:pt idx="3">
                  <c:v>240.18</c:v>
                </c:pt>
                <c:pt idx="4">
                  <c:v>279.94</c:v>
                </c:pt>
              </c:numCache>
            </c:numRef>
          </c:val>
          <c:extLst>
            <c:ext xmlns:c16="http://schemas.microsoft.com/office/drawing/2014/chart" uri="{C3380CC4-5D6E-409C-BE32-E72D297353CC}">
              <c16:uniqueId val="{00000000-3F7A-4665-8AD8-8B98DAF1C78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3F7A-4665-8AD8-8B98DAF1C78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104.41</c:v>
                </c:pt>
                <c:pt idx="1">
                  <c:v>111.53</c:v>
                </c:pt>
                <c:pt idx="2">
                  <c:v>118.31</c:v>
                </c:pt>
                <c:pt idx="3">
                  <c:v>121.69</c:v>
                </c:pt>
                <c:pt idx="4">
                  <c:v>117.97</c:v>
                </c:pt>
              </c:numCache>
            </c:numRef>
          </c:val>
          <c:extLst>
            <c:ext xmlns:c16="http://schemas.microsoft.com/office/drawing/2014/chart" uri="{C3380CC4-5D6E-409C-BE32-E72D297353CC}">
              <c16:uniqueId val="{00000000-94DF-482A-8B5B-3A56A003898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94DF-482A-8B5B-3A56A003898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7DB-4CAE-91E6-FC60ED42DB1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D7DB-4CAE-91E6-FC60ED42DB1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23179</v>
      </c>
      <c r="AM8" s="41"/>
      <c r="AN8" s="41"/>
      <c r="AO8" s="41"/>
      <c r="AP8" s="41"/>
      <c r="AQ8" s="41"/>
      <c r="AR8" s="41"/>
      <c r="AS8" s="41"/>
      <c r="AT8" s="34">
        <f>データ!T6</f>
        <v>862.3</v>
      </c>
      <c r="AU8" s="34"/>
      <c r="AV8" s="34"/>
      <c r="AW8" s="34"/>
      <c r="AX8" s="34"/>
      <c r="AY8" s="34"/>
      <c r="AZ8" s="34"/>
      <c r="BA8" s="34"/>
      <c r="BB8" s="34">
        <f>データ!U6</f>
        <v>26.88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53.92</v>
      </c>
      <c r="J10" s="34"/>
      <c r="K10" s="34"/>
      <c r="L10" s="34"/>
      <c r="M10" s="34"/>
      <c r="N10" s="34"/>
      <c r="O10" s="34"/>
      <c r="P10" s="34">
        <f>データ!P6</f>
        <v>7.57</v>
      </c>
      <c r="Q10" s="34"/>
      <c r="R10" s="34"/>
      <c r="S10" s="34"/>
      <c r="T10" s="34"/>
      <c r="U10" s="34"/>
      <c r="V10" s="34"/>
      <c r="W10" s="34">
        <f>データ!Q6</f>
        <v>100</v>
      </c>
      <c r="X10" s="34"/>
      <c r="Y10" s="34"/>
      <c r="Z10" s="34"/>
      <c r="AA10" s="34"/>
      <c r="AB10" s="34"/>
      <c r="AC10" s="34"/>
      <c r="AD10" s="41">
        <f>データ!R6</f>
        <v>3960</v>
      </c>
      <c r="AE10" s="41"/>
      <c r="AF10" s="41"/>
      <c r="AG10" s="41"/>
      <c r="AH10" s="41"/>
      <c r="AI10" s="41"/>
      <c r="AJ10" s="41"/>
      <c r="AK10" s="2"/>
      <c r="AL10" s="41">
        <f>データ!V6</f>
        <v>1738</v>
      </c>
      <c r="AM10" s="41"/>
      <c r="AN10" s="41"/>
      <c r="AO10" s="41"/>
      <c r="AP10" s="41"/>
      <c r="AQ10" s="41"/>
      <c r="AR10" s="41"/>
      <c r="AS10" s="41"/>
      <c r="AT10" s="34">
        <f>データ!W6</f>
        <v>851.76</v>
      </c>
      <c r="AU10" s="34"/>
      <c r="AV10" s="34"/>
      <c r="AW10" s="34"/>
      <c r="AX10" s="34"/>
      <c r="AY10" s="34"/>
      <c r="AZ10" s="34"/>
      <c r="BA10" s="34"/>
      <c r="BB10" s="34">
        <f>データ!X6</f>
        <v>2.04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112</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111</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Ldh1xoVHXqeSllk0Mr2r+MHVYZq6hNs7mRvVQ/r8bvYgSht7+HQIglVK+GrKDcFWrirJlZI87Iu8SCpDvrdhew==" saltValue="fHeuDWx+TewNLvRsWXnph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32140</v>
      </c>
      <c r="D6" s="19">
        <f t="shared" si="3"/>
        <v>46</v>
      </c>
      <c r="E6" s="19">
        <f t="shared" si="3"/>
        <v>18</v>
      </c>
      <c r="F6" s="19">
        <f t="shared" si="3"/>
        <v>0</v>
      </c>
      <c r="G6" s="19">
        <f t="shared" si="3"/>
        <v>0</v>
      </c>
      <c r="H6" s="19" t="str">
        <f t="shared" si="3"/>
        <v>岩手県　八幡平市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53.92</v>
      </c>
      <c r="P6" s="20">
        <f t="shared" si="3"/>
        <v>7.57</v>
      </c>
      <c r="Q6" s="20">
        <f t="shared" si="3"/>
        <v>100</v>
      </c>
      <c r="R6" s="20">
        <f t="shared" si="3"/>
        <v>3960</v>
      </c>
      <c r="S6" s="20">
        <f t="shared" si="3"/>
        <v>23179</v>
      </c>
      <c r="T6" s="20">
        <f t="shared" si="3"/>
        <v>862.3</v>
      </c>
      <c r="U6" s="20">
        <f t="shared" si="3"/>
        <v>26.88</v>
      </c>
      <c r="V6" s="20">
        <f t="shared" si="3"/>
        <v>1738</v>
      </c>
      <c r="W6" s="20">
        <f t="shared" si="3"/>
        <v>851.76</v>
      </c>
      <c r="X6" s="20">
        <f t="shared" si="3"/>
        <v>2.04</v>
      </c>
      <c r="Y6" s="21">
        <f>IF(Y7="",NA(),Y7)</f>
        <v>117.96</v>
      </c>
      <c r="Z6" s="21">
        <f t="shared" ref="Z6:AH6" si="4">IF(Z7="",NA(),Z7)</f>
        <v>119.12</v>
      </c>
      <c r="AA6" s="21">
        <f t="shared" si="4"/>
        <v>127.86</v>
      </c>
      <c r="AB6" s="21">
        <f t="shared" si="4"/>
        <v>122.06</v>
      </c>
      <c r="AC6" s="21">
        <f t="shared" si="4"/>
        <v>114.45</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758.6</v>
      </c>
      <c r="AV6" s="21">
        <f t="shared" ref="AV6:BD6" si="6">IF(AV7="",NA(),AV7)</f>
        <v>718.45</v>
      </c>
      <c r="AW6" s="21">
        <f t="shared" si="6"/>
        <v>831.63</v>
      </c>
      <c r="AX6" s="21">
        <f t="shared" si="6"/>
        <v>862.48</v>
      </c>
      <c r="AY6" s="21">
        <f t="shared" si="6"/>
        <v>823.31</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767.27</v>
      </c>
      <c r="BG6" s="21">
        <f t="shared" ref="BG6:BO6" si="7">IF(BG7="",NA(),BG7)</f>
        <v>752.21</v>
      </c>
      <c r="BH6" s="21">
        <f t="shared" si="7"/>
        <v>736.11</v>
      </c>
      <c r="BI6" s="21">
        <f t="shared" si="7"/>
        <v>722.28</v>
      </c>
      <c r="BJ6" s="21">
        <f t="shared" si="7"/>
        <v>685.39</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76.760000000000005</v>
      </c>
      <c r="BR6" s="21">
        <f t="shared" ref="BR6:BZ6" si="8">IF(BR7="",NA(),BR7)</f>
        <v>84.89</v>
      </c>
      <c r="BS6" s="21">
        <f t="shared" si="8"/>
        <v>90.65</v>
      </c>
      <c r="BT6" s="21">
        <f t="shared" si="8"/>
        <v>79.41</v>
      </c>
      <c r="BU6" s="21">
        <f t="shared" si="8"/>
        <v>73.930000000000007</v>
      </c>
      <c r="BV6" s="21">
        <f t="shared" si="8"/>
        <v>60.59</v>
      </c>
      <c r="BW6" s="21">
        <f t="shared" si="8"/>
        <v>60</v>
      </c>
      <c r="BX6" s="21">
        <f t="shared" si="8"/>
        <v>59.01</v>
      </c>
      <c r="BY6" s="21">
        <f t="shared" si="8"/>
        <v>56.06</v>
      </c>
      <c r="BZ6" s="21">
        <f t="shared" si="8"/>
        <v>53.25</v>
      </c>
      <c r="CA6" s="20" t="str">
        <f>IF(CA7="","",IF(CA7="-","【-】","【"&amp;SUBSTITUTE(TEXT(CA7,"#,##0.00"),"-","△")&amp;"】"))</f>
        <v>【51.14】</v>
      </c>
      <c r="CB6" s="21">
        <f>IF(CB7="",NA(),CB7)</f>
        <v>269.04000000000002</v>
      </c>
      <c r="CC6" s="21">
        <f t="shared" ref="CC6:CK6" si="9">IF(CC7="",NA(),CC7)</f>
        <v>226.99</v>
      </c>
      <c r="CD6" s="21">
        <f t="shared" si="9"/>
        <v>209.78</v>
      </c>
      <c r="CE6" s="21">
        <f t="shared" si="9"/>
        <v>240.18</v>
      </c>
      <c r="CF6" s="21">
        <f t="shared" si="9"/>
        <v>279.94</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104.41</v>
      </c>
      <c r="CN6" s="21">
        <f t="shared" ref="CN6:CV6" si="10">IF(CN7="",NA(),CN7)</f>
        <v>111.53</v>
      </c>
      <c r="CO6" s="21">
        <f t="shared" si="10"/>
        <v>118.31</v>
      </c>
      <c r="CP6" s="21">
        <f t="shared" si="10"/>
        <v>121.69</v>
      </c>
      <c r="CQ6" s="21">
        <f t="shared" si="10"/>
        <v>117.97</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1">
        <f>IF(DI7="",NA(),DI7)</f>
        <v>4.28</v>
      </c>
      <c r="DJ6" s="21">
        <f t="shared" ref="DJ6:DR6" si="12">IF(DJ7="",NA(),DJ7)</f>
        <v>8.2200000000000006</v>
      </c>
      <c r="DK6" s="21">
        <f t="shared" si="12"/>
        <v>11.83</v>
      </c>
      <c r="DL6" s="21">
        <f t="shared" si="12"/>
        <v>15.29</v>
      </c>
      <c r="DM6" s="21">
        <f t="shared" si="12"/>
        <v>18.52</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32140</v>
      </c>
      <c r="D7" s="23">
        <v>46</v>
      </c>
      <c r="E7" s="23">
        <v>18</v>
      </c>
      <c r="F7" s="23">
        <v>0</v>
      </c>
      <c r="G7" s="23">
        <v>0</v>
      </c>
      <c r="H7" s="23" t="s">
        <v>95</v>
      </c>
      <c r="I7" s="23" t="s">
        <v>96</v>
      </c>
      <c r="J7" s="23" t="s">
        <v>97</v>
      </c>
      <c r="K7" s="23" t="s">
        <v>98</v>
      </c>
      <c r="L7" s="23" t="s">
        <v>99</v>
      </c>
      <c r="M7" s="23" t="s">
        <v>100</v>
      </c>
      <c r="N7" s="24" t="s">
        <v>101</v>
      </c>
      <c r="O7" s="24">
        <v>53.92</v>
      </c>
      <c r="P7" s="24">
        <v>7.57</v>
      </c>
      <c r="Q7" s="24">
        <v>100</v>
      </c>
      <c r="R7" s="24">
        <v>3960</v>
      </c>
      <c r="S7" s="24">
        <v>23179</v>
      </c>
      <c r="T7" s="24">
        <v>862.3</v>
      </c>
      <c r="U7" s="24">
        <v>26.88</v>
      </c>
      <c r="V7" s="24">
        <v>1738</v>
      </c>
      <c r="W7" s="24">
        <v>851.76</v>
      </c>
      <c r="X7" s="24">
        <v>2.04</v>
      </c>
      <c r="Y7" s="24">
        <v>117.96</v>
      </c>
      <c r="Z7" s="24">
        <v>119.12</v>
      </c>
      <c r="AA7" s="24">
        <v>127.86</v>
      </c>
      <c r="AB7" s="24">
        <v>122.06</v>
      </c>
      <c r="AC7" s="24">
        <v>114.45</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758.6</v>
      </c>
      <c r="AV7" s="24">
        <v>718.45</v>
      </c>
      <c r="AW7" s="24">
        <v>831.63</v>
      </c>
      <c r="AX7" s="24">
        <v>862.48</v>
      </c>
      <c r="AY7" s="24">
        <v>823.31</v>
      </c>
      <c r="AZ7" s="24">
        <v>100.47</v>
      </c>
      <c r="BA7" s="24">
        <v>122.71</v>
      </c>
      <c r="BB7" s="24">
        <v>138.19999999999999</v>
      </c>
      <c r="BC7" s="24">
        <v>126.97</v>
      </c>
      <c r="BD7" s="24">
        <v>103.61</v>
      </c>
      <c r="BE7" s="24">
        <v>106.63</v>
      </c>
      <c r="BF7" s="24">
        <v>767.27</v>
      </c>
      <c r="BG7" s="24">
        <v>752.21</v>
      </c>
      <c r="BH7" s="24">
        <v>736.11</v>
      </c>
      <c r="BI7" s="24">
        <v>722.28</v>
      </c>
      <c r="BJ7" s="24">
        <v>685.39</v>
      </c>
      <c r="BK7" s="24">
        <v>294.27</v>
      </c>
      <c r="BL7" s="24">
        <v>294.08999999999997</v>
      </c>
      <c r="BM7" s="24">
        <v>294.08999999999997</v>
      </c>
      <c r="BN7" s="24">
        <v>338.47</v>
      </c>
      <c r="BO7" s="24">
        <v>368.83</v>
      </c>
      <c r="BP7" s="24">
        <v>386.06</v>
      </c>
      <c r="BQ7" s="24">
        <v>76.760000000000005</v>
      </c>
      <c r="BR7" s="24">
        <v>84.89</v>
      </c>
      <c r="BS7" s="24">
        <v>90.65</v>
      </c>
      <c r="BT7" s="24">
        <v>79.41</v>
      </c>
      <c r="BU7" s="24">
        <v>73.930000000000007</v>
      </c>
      <c r="BV7" s="24">
        <v>60.59</v>
      </c>
      <c r="BW7" s="24">
        <v>60</v>
      </c>
      <c r="BX7" s="24">
        <v>59.01</v>
      </c>
      <c r="BY7" s="24">
        <v>56.06</v>
      </c>
      <c r="BZ7" s="24">
        <v>53.25</v>
      </c>
      <c r="CA7" s="24">
        <v>51.14</v>
      </c>
      <c r="CB7" s="24">
        <v>269.04000000000002</v>
      </c>
      <c r="CC7" s="24">
        <v>226.99</v>
      </c>
      <c r="CD7" s="24">
        <v>209.78</v>
      </c>
      <c r="CE7" s="24">
        <v>240.18</v>
      </c>
      <c r="CF7" s="24">
        <v>279.94</v>
      </c>
      <c r="CG7" s="24">
        <v>280.23</v>
      </c>
      <c r="CH7" s="24">
        <v>282.70999999999998</v>
      </c>
      <c r="CI7" s="24">
        <v>291.82</v>
      </c>
      <c r="CJ7" s="24">
        <v>304.36</v>
      </c>
      <c r="CK7" s="24">
        <v>325.45</v>
      </c>
      <c r="CL7" s="24">
        <v>329.31</v>
      </c>
      <c r="CM7" s="24">
        <v>104.41</v>
      </c>
      <c r="CN7" s="24">
        <v>111.53</v>
      </c>
      <c r="CO7" s="24">
        <v>118.31</v>
      </c>
      <c r="CP7" s="24">
        <v>121.69</v>
      </c>
      <c r="CQ7" s="24">
        <v>117.97</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4.28</v>
      </c>
      <c r="DJ7" s="24">
        <v>8.2200000000000006</v>
      </c>
      <c r="DK7" s="24">
        <v>11.83</v>
      </c>
      <c r="DL7" s="24">
        <v>15.29</v>
      </c>
      <c r="DM7" s="24">
        <v>18.52</v>
      </c>
      <c r="DN7" s="24">
        <v>15.74</v>
      </c>
      <c r="DO7" s="24">
        <v>21.02</v>
      </c>
      <c r="DP7" s="24">
        <v>24.31</v>
      </c>
      <c r="DQ7" s="24">
        <v>26.92</v>
      </c>
      <c r="DR7" s="24">
        <v>27.57</v>
      </c>
      <c r="DS7" s="24">
        <v>26.38</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2026-02-12T02:14:44Z</cp:lastPrinted>
  <dcterms:created xsi:type="dcterms:W3CDTF">2025-12-23T06:29:00Z</dcterms:created>
  <dcterms:modified xsi:type="dcterms:W3CDTF">2026-03-06T04:28:22Z</dcterms:modified>
  <cp:category/>
</cp:coreProperties>
</file>