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八幡平市（公共、特環、農集排、特定地域）\確認\"/>
    </mc:Choice>
  </mc:AlternateContent>
  <xr:revisionPtr revIDLastSave="0" documentId="13_ncr:1_{DD01AEF8-ED21-4507-BC5D-DFCD0C2030F3}" xr6:coauthVersionLast="47" xr6:coauthVersionMax="47" xr10:uidLastSave="{00000000-0000-0000-0000-000000000000}"/>
  <workbookProtection workbookAlgorithmName="SHA-512" workbookHashValue="eUaUeBVWqjJ+a4vU38AoR//nNzl4W6z2q6xbZthcu0q+HyaLg0aEIl1oEgsFhm3Udfoy1dXvXFo5/QldncLukQ==" workbookSaltValue="7Oeai5P1oN6xhzEWVKRn8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I85" i="4"/>
  <c r="F85" i="4"/>
  <c r="E85" i="4"/>
  <c r="AT10" i="4"/>
  <c r="AL10" i="4"/>
  <c r="I10" i="4"/>
  <c r="AL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<sst xmlns="http://schemas.openxmlformats.org/spreadsheetml/2006/main" count="231" uniqueCount="115">
  <si>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</si>
  <si>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</si>
  <si>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</si>
  <si>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</si>
  <si>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</si>
  <si>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</si>
  <si>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</si>
  <si>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</si>
  <si>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</si>
  <si>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</si>
  <si>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</si>
  <si>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</si>
  <si>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</si>
  <si>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</si>
  <si>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</si>
  <si>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</si>
  <si>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</si>
  <si>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</si>
  <si>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</si>
  <si>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</si>
  <si>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</si>
  <si>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</si>
  <si>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</si>
  <si>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</si>
  <si>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</si>
  <si>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</si>
  <si>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</si>
  <si>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</si>
  <si>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</si>
  <si>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</si>
  <si>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</si>
  <si>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</si>
  <si>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</si>
  <si>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</si>
  <si>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</si>
  <si>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</si>
  <si>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</si>
  <si>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</si>
  <si>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</si>
  <si>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</si>
  <si>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</si>
  <si>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</si>
  <si>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</si>
  <si>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</si>
  <si>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</si>
  <si>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</si>
  <si>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</si>
  <si>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</si>
  <si>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</si>
  <si>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</si>
  <si>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</si>
  <si>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</si>
  <si>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</si>
  <si>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</si>
  <si>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</si>
  <si>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</si>
  <si>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</si>
  <si>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</si>
  <si>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</si>
  <si>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</si>
  <si>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</si>
  <si>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</si>
  <si>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</si>
  <si>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</si>
  <si>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</si>
  <si>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</si>
  <si>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</si>
  <si>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</si>
  <si>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</si>
  <si>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</si>
  <si>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</si>
  <si>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</si>
  <si>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</si>
  <si>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</si>
  <si>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</si>
  <si>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</si>
  <si>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</si>
  <si>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</si>
  <si>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</si>
  <si>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</si>
  <si>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</si>
  <si>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</si>
  <si>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</si>
  <si>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</si>
  <si>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</si>
  <si>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</si>
  <si>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</si>
  <si>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</si>
  <si>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</si>
  <si>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</si>
  <si>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</si>
  <si>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</si>
  <si>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</si>
  <si>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</si>
  <si>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</si>
  <si>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</si>
  <si>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</si>
  <si>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</si>
  <si>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</si>
  <si>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</si>
  <si>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</si>
  <si>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</si>
  <si>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</si>
  <si>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</si>
  <si>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</si>
  <si>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</si>
  <si>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</si>
  <si>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</si>
  <si>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</si>
  <si>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</si>
  <si>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</si>
  <si>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</si>
  <si>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令和２年度の地方公営企業法適用から５年目であるため、①有形固定資産減価償却率は少ない率として表示されているが、実際には法定耐用年数が到来した資産もある。
　本事業は供用開始から18年が経過した。管渠の更新はまだ必要な段階ではなく、③管渠改善率は０％のままであるが、今から更新方法について検討していく必要がある。一方で、処理場の機械及び装置の中には法定耐用年数が到来したものもあり、今後においても修繕費の増加が見込まれる。
　令和６年度は、下水道ストックマネジメント計画（施設更新計画）に基づく施設更新工事に着手した。今後においては、更新工事の進捗及び資金量（１の③流動比率）の状況を勘案しながら、更新費用の抑制や平準化に努める。
</t>
    <rPh sb="1" eb="3">
      <t>レイワ</t>
    </rPh>
    <rPh sb="4" eb="5">
      <t>ネン</t>
    </rPh>
    <rPh sb="5" eb="6">
      <t>ド</t>
    </rPh>
    <rPh sb="7" eb="9">
      <t>チホウ</t>
    </rPh>
    <rPh sb="47" eb="49">
      <t>ヒョウジ</t>
    </rPh>
    <rPh sb="67" eb="69">
      <t>トウライ</t>
    </rPh>
    <rPh sb="98" eb="100">
      <t>カンキョ</t>
    </rPh>
    <rPh sb="133" eb="134">
      <t>イマ</t>
    </rPh>
    <rPh sb="136" eb="138">
      <t>コウシン</t>
    </rPh>
    <rPh sb="138" eb="140">
      <t>ホウホウ</t>
    </rPh>
    <rPh sb="144" eb="146">
      <t>ケントウ</t>
    </rPh>
    <rPh sb="150" eb="152">
      <t>ヒツヨウ</t>
    </rPh>
    <rPh sb="156" eb="158">
      <t>イッポウ</t>
    </rPh>
    <rPh sb="200" eb="201">
      <t>ヒ</t>
    </rPh>
    <rPh sb="220" eb="223">
      <t>ゲスイドウ</t>
    </rPh>
    <rPh sb="233" eb="235">
      <t>ケイカク</t>
    </rPh>
    <rPh sb="244" eb="245">
      <t>モト</t>
    </rPh>
    <rPh sb="247" eb="249">
      <t>シセツ</t>
    </rPh>
    <rPh sb="249" eb="251">
      <t>コウシン</t>
    </rPh>
    <rPh sb="251" eb="253">
      <t>コウジ</t>
    </rPh>
    <rPh sb="254" eb="256">
      <t>チャクシュ</t>
    </rPh>
    <rPh sb="267" eb="269">
      <t>コウシン</t>
    </rPh>
    <rPh sb="269" eb="271">
      <t>コウジ</t>
    </rPh>
    <rPh sb="272" eb="274">
      <t>シンチョク</t>
    </rPh>
    <rPh sb="274" eb="275">
      <t>オヨ</t>
    </rPh>
    <rPh sb="276" eb="279">
      <t>シキンリョウ</t>
    </rPh>
    <rPh sb="283" eb="285">
      <t>リュウドウ</t>
    </rPh>
    <rPh sb="285" eb="287">
      <t>ヒリツ</t>
    </rPh>
    <rPh sb="289" eb="291">
      <t>ジョウキョウ</t>
    </rPh>
    <rPh sb="292" eb="294">
      <t>カンアン</t>
    </rPh>
    <rPh sb="299" eb="301">
      <t>コウシン</t>
    </rPh>
    <rPh sb="301" eb="303">
      <t>ヒヨウ</t>
    </rPh>
    <rPh sb="304" eb="306">
      <t>ヨクセイ</t>
    </rPh>
    <rPh sb="307" eb="310">
      <t>ヘイジュンカ</t>
    </rPh>
    <rPh sb="311" eb="312">
      <t>ツト</t>
    </rPh>
    <phoneticPr fontId="4"/>
  </si>
  <si>
    <t xml:space="preserve">　本事業は概成しており、令和３年度より下水道ストックマネジメント計画（施設更新計画）に基づく事業を進めている。
　令和４年度に取り組んだ維持管理手法の見直し（施設維持管理業務の常勤日数減、複数年契約の実施）により、経営改善の兆しが見られたものの、令和６年度は、一般会計補助金及び長期前受金戻入の減少、施設更新工事に伴う資産減耗費の増加に伴い、⑤経費回収率が微減し、⑥汚水処理原価が増加した。接続戸数はほぼ変わらず推移しており、⑧水洗化率は増加しているものの、⑦施設利用率は微増に止まった。①経常収支比率100％以上、⑤経費回収率100％未満の状態が続いており、一般会計繰入金に依存した経営状況となっている。
　また、類似団体平均値との比較では、⑤経費回収率及び⑦施設利用率は低い一方、④企業債残高対事業規模比率及び⑥汚水処理原価は高く、どちらも平均との差が大きい状況である。本事業の処理区域は、市内でも特に人口減少が進んでいる地区であり、今後においては水洗化人口の減少が見込まれる。一方では施設の維持管理費（修繕費等）及び汚水処理費（動力費、薬品費等）の増加が見込まれる。
　本処理区においては、今後継続的に施設更新工事が予定されていることから、安定した事業経営の実現に向けて、引き続き経費の更なる抑制に努める。
</t>
    <rPh sb="1" eb="2">
      <t>ホン</t>
    </rPh>
    <rPh sb="19" eb="22">
      <t>ゲスイドウ</t>
    </rPh>
    <rPh sb="32" eb="34">
      <t>ケイカク</t>
    </rPh>
    <rPh sb="46" eb="48">
      <t>ジギョウ</t>
    </rPh>
    <rPh sb="57" eb="59">
      <t>レイワ</t>
    </rPh>
    <rPh sb="60" eb="61">
      <t>ネン</t>
    </rPh>
    <rPh sb="61" eb="62">
      <t>ド</t>
    </rPh>
    <rPh sb="63" eb="64">
      <t>ト</t>
    </rPh>
    <rPh sb="65" eb="66">
      <t>ク</t>
    </rPh>
    <rPh sb="79" eb="81">
      <t>シセツ</t>
    </rPh>
    <rPh sb="94" eb="96">
      <t>フクスウ</t>
    </rPh>
    <rPh sb="96" eb="97">
      <t>ネン</t>
    </rPh>
    <rPh sb="97" eb="99">
      <t>ケイヤク</t>
    </rPh>
    <rPh sb="100" eb="102">
      <t>ジッシ</t>
    </rPh>
    <rPh sb="107" eb="109">
      <t>ケイエイ</t>
    </rPh>
    <rPh sb="109" eb="111">
      <t>カイゼン</t>
    </rPh>
    <rPh sb="112" eb="113">
      <t>キザ</t>
    </rPh>
    <rPh sb="115" eb="116">
      <t>ミ</t>
    </rPh>
    <rPh sb="123" eb="125">
      <t>レイワ</t>
    </rPh>
    <rPh sb="126" eb="128">
      <t>ネンド</t>
    </rPh>
    <rPh sb="130" eb="134">
      <t>イッパンカイケイ</t>
    </rPh>
    <rPh sb="134" eb="137">
      <t>ホジョキン</t>
    </rPh>
    <rPh sb="137" eb="138">
      <t>オヨ</t>
    </rPh>
    <rPh sb="139" eb="141">
      <t>チョウキ</t>
    </rPh>
    <rPh sb="141" eb="144">
      <t>マエウケキン</t>
    </rPh>
    <rPh sb="144" eb="146">
      <t>レイニュウ</t>
    </rPh>
    <rPh sb="147" eb="149">
      <t>ゲンショウ</t>
    </rPh>
    <rPh sb="150" eb="152">
      <t>シセツ</t>
    </rPh>
    <rPh sb="152" eb="154">
      <t>コウシン</t>
    </rPh>
    <rPh sb="154" eb="156">
      <t>コウジ</t>
    </rPh>
    <rPh sb="157" eb="158">
      <t>トモナ</t>
    </rPh>
    <rPh sb="159" eb="164">
      <t>シサンゲンモウヒ</t>
    </rPh>
    <rPh sb="165" eb="167">
      <t>ゾウカ</t>
    </rPh>
    <rPh sb="168" eb="169">
      <t>トモナ</t>
    </rPh>
    <rPh sb="172" eb="174">
      <t>ケイヒ</t>
    </rPh>
    <rPh sb="174" eb="176">
      <t>カイシュウ</t>
    </rPh>
    <rPh sb="176" eb="177">
      <t>リツ</t>
    </rPh>
    <rPh sb="183" eb="185">
      <t>オスイ</t>
    </rPh>
    <rPh sb="185" eb="187">
      <t>ショリ</t>
    </rPh>
    <rPh sb="187" eb="189">
      <t>ゲンカ</t>
    </rPh>
    <rPh sb="190" eb="192">
      <t>ゾウカ</t>
    </rPh>
    <rPh sb="195" eb="197">
      <t>セツゾク</t>
    </rPh>
    <rPh sb="197" eb="199">
      <t>コスウ</t>
    </rPh>
    <rPh sb="202" eb="203">
      <t>カ</t>
    </rPh>
    <rPh sb="206" eb="208">
      <t>スイイ</t>
    </rPh>
    <rPh sb="214" eb="217">
      <t>スイセンカ</t>
    </rPh>
    <rPh sb="217" eb="218">
      <t>リツ</t>
    </rPh>
    <rPh sb="219" eb="221">
      <t>ゾウカ</t>
    </rPh>
    <rPh sb="230" eb="232">
      <t>シセツ</t>
    </rPh>
    <rPh sb="232" eb="234">
      <t>リヨウ</t>
    </rPh>
    <rPh sb="234" eb="235">
      <t>リツ</t>
    </rPh>
    <rPh sb="236" eb="238">
      <t>ビゾウ</t>
    </rPh>
    <rPh sb="239" eb="240">
      <t>トド</t>
    </rPh>
    <rPh sb="255" eb="257">
      <t>イジョウ</t>
    </rPh>
    <rPh sb="268" eb="270">
      <t>ミマン</t>
    </rPh>
    <rPh sb="271" eb="273">
      <t>ジョウタイ</t>
    </rPh>
    <rPh sb="274" eb="275">
      <t>ツヅ</t>
    </rPh>
    <rPh sb="333" eb="336">
      <t>リヨウリツ</t>
    </rPh>
    <rPh sb="339" eb="341">
      <t>イッポウ</t>
    </rPh>
    <rPh sb="343" eb="345">
      <t>キギョウ</t>
    </rPh>
    <rPh sb="345" eb="346">
      <t>サイ</t>
    </rPh>
    <rPh sb="346" eb="348">
      <t>ザンダカ</t>
    </rPh>
    <rPh sb="348" eb="349">
      <t>タイ</t>
    </rPh>
    <rPh sb="349" eb="351">
      <t>ジギョウ</t>
    </rPh>
    <rPh sb="351" eb="353">
      <t>キボ</t>
    </rPh>
    <rPh sb="353" eb="355">
      <t>ヒリツ</t>
    </rPh>
    <rPh sb="355" eb="356">
      <t>オヨ</t>
    </rPh>
    <rPh sb="372" eb="374">
      <t>ヘイキン</t>
    </rPh>
    <rPh sb="376" eb="377">
      <t>サ</t>
    </rPh>
    <rPh sb="378" eb="379">
      <t>オオ</t>
    </rPh>
    <rPh sb="381" eb="383">
      <t>ジョウキョウ</t>
    </rPh>
    <rPh sb="488" eb="492">
      <t>ホンショリク</t>
    </rPh>
    <rPh sb="498" eb="500">
      <t>コンゴ</t>
    </rPh>
    <rPh sb="500" eb="503">
      <t>ケイゾクテキ</t>
    </rPh>
    <rPh sb="504" eb="506">
      <t>シセツ</t>
    </rPh>
    <rPh sb="506" eb="508">
      <t>コウシン</t>
    </rPh>
    <rPh sb="508" eb="510">
      <t>コウジ</t>
    </rPh>
    <rPh sb="511" eb="513">
      <t>ヨテイ</t>
    </rPh>
    <rPh sb="539" eb="540">
      <t>ヒ</t>
    </rPh>
    <rPh sb="541" eb="542">
      <t>ツヅ</t>
    </rPh>
    <phoneticPr fontId="4"/>
  </si>
  <si>
    <t>　地方公営企業法を適用してから、管理手法の見直しを行い経費削減を進めたことで、経営改善の成果が表れてきたものの、企業債残高（④企業債残高対事業規模比率）は、類似団体平均値よりも大幅に多い。資金量が増加（１の③流動比率200％以上）したが、今後においては施設更新工事を実施する予定であることから、「資金量の減少」が懸念される。また、技術職員の平均年齢が50歳近い現状から、今後施設更新工事を実施していく中で「技術職員の確保（技術の継承）」が課題となる。そして、近年における物価高騰が維持管理費等の増加に繋がり、経営状況に影響を及ぼしている。このため、安定経営と事業推進のバランスを図るよう、令和５年度に策定した経営戦略（改訂版）の財政シミュレーションを検証しながら、管理手法等の更なる見直し、適正な使用料及び一般会計繰入金のあり方、⑦施設利用率向上のための加入促進策等を検討する。</t>
    <rPh sb="1" eb="3">
      <t>チホウ</t>
    </rPh>
    <rPh sb="3" eb="5">
      <t>コウエイ</t>
    </rPh>
    <rPh sb="5" eb="7">
      <t>キギョウ</t>
    </rPh>
    <rPh sb="7" eb="8">
      <t>ホウ</t>
    </rPh>
    <rPh sb="9" eb="11">
      <t>テキヨウ</t>
    </rPh>
    <rPh sb="16" eb="20">
      <t>カンリシュホウ</t>
    </rPh>
    <rPh sb="21" eb="23">
      <t>ミナオ</t>
    </rPh>
    <rPh sb="25" eb="26">
      <t>オコナ</t>
    </rPh>
    <rPh sb="27" eb="29">
      <t>ケイヒ</t>
    </rPh>
    <rPh sb="29" eb="31">
      <t>サクゲン</t>
    </rPh>
    <rPh sb="32" eb="33">
      <t>スス</t>
    </rPh>
    <rPh sb="39" eb="41">
      <t>ケイエイ</t>
    </rPh>
    <rPh sb="41" eb="43">
      <t>カイゼン</t>
    </rPh>
    <rPh sb="44" eb="46">
      <t>セイカ</t>
    </rPh>
    <rPh sb="47" eb="48">
      <t>アラワ</t>
    </rPh>
    <rPh sb="56" eb="59">
      <t>キギョウサイ</t>
    </rPh>
    <rPh sb="59" eb="61">
      <t>ザンダカ</t>
    </rPh>
    <rPh sb="91" eb="92">
      <t>オオ</t>
    </rPh>
    <rPh sb="94" eb="97">
      <t>シキンリョウ</t>
    </rPh>
    <rPh sb="98" eb="100">
      <t>ゾウカ</t>
    </rPh>
    <rPh sb="104" eb="106">
      <t>リュウドウ</t>
    </rPh>
    <rPh sb="106" eb="108">
      <t>ヒリツ</t>
    </rPh>
    <rPh sb="112" eb="114">
      <t>イジョウ</t>
    </rPh>
    <rPh sb="119" eb="121">
      <t>コンゴ</t>
    </rPh>
    <rPh sb="126" eb="128">
      <t>シセツ</t>
    </rPh>
    <rPh sb="130" eb="132">
      <t>コウジ</t>
    </rPh>
    <rPh sb="133" eb="135">
      <t>ジッシ</t>
    </rPh>
    <rPh sb="137" eb="139">
      <t>ヨテイ</t>
    </rPh>
    <rPh sb="148" eb="151">
      <t>シキンリョウ</t>
    </rPh>
    <rPh sb="152" eb="154">
      <t>ゲンショウ</t>
    </rPh>
    <rPh sb="156" eb="158">
      <t>ケネン</t>
    </rPh>
    <rPh sb="165" eb="169">
      <t>ギジュツショクイン</t>
    </rPh>
    <rPh sb="170" eb="174">
      <t>ヘイキンネンレイ</t>
    </rPh>
    <rPh sb="177" eb="178">
      <t>サイ</t>
    </rPh>
    <rPh sb="178" eb="179">
      <t>チカ</t>
    </rPh>
    <rPh sb="180" eb="182">
      <t>ゲンジョウ</t>
    </rPh>
    <rPh sb="185" eb="187">
      <t>コンゴ</t>
    </rPh>
    <rPh sb="187" eb="189">
      <t>シセツ</t>
    </rPh>
    <rPh sb="189" eb="191">
      <t>コウシン</t>
    </rPh>
    <rPh sb="191" eb="193">
      <t>コウジ</t>
    </rPh>
    <rPh sb="194" eb="196">
      <t>ジッシ</t>
    </rPh>
    <rPh sb="200" eb="201">
      <t>ナカ</t>
    </rPh>
    <rPh sb="203" eb="207">
      <t>ギジュツショクイン</t>
    </rPh>
    <rPh sb="208" eb="210">
      <t>カクホ</t>
    </rPh>
    <rPh sb="211" eb="213">
      <t>ギジュツ</t>
    </rPh>
    <rPh sb="214" eb="216">
      <t>ケイショウ</t>
    </rPh>
    <rPh sb="219" eb="221">
      <t>カダイ</t>
    </rPh>
    <rPh sb="229" eb="231">
      <t>キンネン</t>
    </rPh>
    <rPh sb="235" eb="239">
      <t>ブッカコウトウ</t>
    </rPh>
    <rPh sb="240" eb="245">
      <t>イジカンリヒ</t>
    </rPh>
    <rPh sb="245" eb="246">
      <t>トウ</t>
    </rPh>
    <rPh sb="247" eb="249">
      <t>ゾウカ</t>
    </rPh>
    <rPh sb="250" eb="251">
      <t>ツナ</t>
    </rPh>
    <rPh sb="254" eb="256">
      <t>ケイエイ</t>
    </rPh>
    <rPh sb="256" eb="258">
      <t>ジョウキョウ</t>
    </rPh>
    <rPh sb="259" eb="261">
      <t>エイキョウ</t>
    </rPh>
    <rPh sb="262" eb="263">
      <t>オヨ</t>
    </rPh>
    <rPh sb="279" eb="283">
      <t>ジギョウスイシン</t>
    </rPh>
    <rPh sb="289" eb="290">
      <t>ハカ</t>
    </rPh>
    <rPh sb="338" eb="339">
      <t>サラ</t>
    </rPh>
    <rPh sb="366" eb="368">
      <t>シセツ</t>
    </rPh>
    <rPh sb="368" eb="370">
      <t>リヨウ</t>
    </rPh>
    <rPh sb="370" eb="371">
      <t>リツ</t>
    </rPh>
    <rPh sb="371" eb="373">
      <t>コウジョウ</t>
    </rPh>
    <rPh sb="377" eb="379">
      <t>カニュウ</t>
    </rPh>
    <rPh sb="381" eb="382">
      <t>サク</t>
    </rPh>
    <rPh sb="382" eb="38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</si>
</sst>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71-4612-914A-EF60714DE26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0.1</c:v>
                </c:pt>
                <c:pt idx="2">
                  <c:v>0.08</c:v>
                </c:pt>
                <c:pt idx="3">
                  <c:v>0.06</c:v>
                </c:pt>
                <c:pt idx="4">
                  <c:v>0.05</c:v>
                </c:pt>
              </c:numCache>
            </c:numRef>
          </c:val>
          <c:smooth val="0"/>
          <c:extLst>
            <c:ext xmlns:c16="http://schemas.microsoft.com/office/drawing/2014/chart" uri="{C3380CC4-5D6E-409C-BE32-E72D297353CC}">
              <c16:uniqueId val="{00000001-7571-4612-914A-EF60714DE26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111.15</c:v>
                </c:pt>
                <c:pt idx="1">
                  <c:v>112.96</c:v>
                </c:pt>
                <c:pt idx="2">
                  <c:v>127.58</c:v>
                </c:pt>
                <c:pt idx="3">
                  <c:v>133.19999999999999</c:v>
                </c:pt>
                <c:pt idx="4">
                  <c:v>131.38</c:v>
                </c:pt>
              </c:numCache>
            </c:numRef>
          </c:val>
          <c:extLst>
            <c:ext xmlns:c16="http://schemas.microsoft.com/office/drawing/2014/chart" uri="{C3380CC4-5D6E-409C-BE32-E72D297353CC}">
              <c16:uniqueId val="{00000000-9274-4900-90B2-E4A4CA442E9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100.3</c:v>
                </c:pt>
                <c:pt idx="1">
                  <c:v>106.09</c:v>
                </c:pt>
                <c:pt idx="2">
                  <c:v>106.44</c:v>
                </c:pt>
                <c:pt idx="3">
                  <c:v>107.11</c:v>
                </c:pt>
                <c:pt idx="4">
                  <c:v>106.38</c:v>
                </c:pt>
              </c:numCache>
            </c:numRef>
          </c:val>
          <c:smooth val="0"/>
          <c:extLst>
            <c:ext xmlns:c16="http://schemas.microsoft.com/office/drawing/2014/chart" uri="{C3380CC4-5D6E-409C-BE32-E72D297353CC}">
              <c16:uniqueId val="{00000001-9274-4900-90B2-E4A4CA442E9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3.59</c:v>
                </c:pt>
                <c:pt idx="1">
                  <c:v>7.18</c:v>
                </c:pt>
                <c:pt idx="2">
                  <c:v>10.76</c:v>
                </c:pt>
                <c:pt idx="3">
                  <c:v>14.12</c:v>
                </c:pt>
                <c:pt idx="4">
                  <c:v>17.3</c:v>
                </c:pt>
              </c:numCache>
            </c:numRef>
          </c:val>
          <c:extLst>
            <c:ext xmlns:c16="http://schemas.microsoft.com/office/drawing/2014/chart" uri="{C3380CC4-5D6E-409C-BE32-E72D297353CC}">
              <c16:uniqueId val="{00000000-C4CD-48C5-BEF8-01225E4FBB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15.82</c:v>
                </c:pt>
                <c:pt idx="1">
                  <c:v>22.79</c:v>
                </c:pt>
                <c:pt idx="2">
                  <c:v>24.8</c:v>
                </c:pt>
                <c:pt idx="3">
                  <c:v>26.77</c:v>
                </c:pt>
                <c:pt idx="4">
                  <c:v>27.46</c:v>
                </c:pt>
              </c:numCache>
            </c:numRef>
          </c:val>
          <c:smooth val="0"/>
          <c:extLst>
            <c:ext xmlns:c16="http://schemas.microsoft.com/office/drawing/2014/chart" uri="{C3380CC4-5D6E-409C-BE32-E72D297353CC}">
              <c16:uniqueId val="{00000001-C4CD-48C5-BEF8-01225E4FBB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70-4775-A9BD-44E28D66655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0.01</c:v>
                </c:pt>
                <c:pt idx="2">
                  <c:v>0.02</c:v>
                </c:pt>
                <c:pt idx="3">
                  <c:v>7.0000000000000007E-2</c:v>
                </c:pt>
                <c:pt idx="4">
                  <c:v>0.02</c:v>
                </c:pt>
              </c:numCache>
            </c:numRef>
          </c:val>
          <c:smooth val="0"/>
          <c:extLst>
            <c:ext xmlns:c16="http://schemas.microsoft.com/office/drawing/2014/chart" uri="{C3380CC4-5D6E-409C-BE32-E72D297353CC}">
              <c16:uniqueId val="{00000001-2170-4775-A9BD-44E28D66655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0D4-442A-852D-0F8DFE9146A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254.91</c:v>
                </c:pt>
                <c:pt idx="1">
                  <c:v>69.42</c:v>
                </c:pt>
                <c:pt idx="2">
                  <c:v>72.86</c:v>
                </c:pt>
                <c:pt idx="3">
                  <c:v>69.540000000000006</c:v>
                </c:pt>
                <c:pt idx="4">
                  <c:v>70.63</c:v>
                </c:pt>
              </c:numCache>
            </c:numRef>
          </c:val>
          <c:smooth val="0"/>
          <c:extLst>
            <c:ext xmlns:c16="http://schemas.microsoft.com/office/drawing/2014/chart" uri="{C3380CC4-5D6E-409C-BE32-E72D297353CC}">
              <c16:uniqueId val="{00000001-20D4-442A-852D-0F8DFE9146A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18.02</c:v>
                </c:pt>
                <c:pt idx="1">
                  <c:v>49.71</c:v>
                </c:pt>
                <c:pt idx="2">
                  <c:v>105.32</c:v>
                </c:pt>
                <c:pt idx="3">
                  <c:v>182.59</c:v>
                </c:pt>
                <c:pt idx="4">
                  <c:v>262.29000000000002</c:v>
                </c:pt>
              </c:numCache>
            </c:numRef>
          </c:val>
          <c:extLst>
            <c:ext xmlns:c16="http://schemas.microsoft.com/office/drawing/2014/chart" uri="{C3380CC4-5D6E-409C-BE32-E72D297353CC}">
              <c16:uniqueId val="{00000000-5FE9-40AD-9B1B-FE588B7332F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64.17</c:v>
                </c:pt>
                <c:pt idx="1">
                  <c:v>43.07</c:v>
                </c:pt>
                <c:pt idx="2">
                  <c:v>45.42</c:v>
                </c:pt>
                <c:pt idx="3">
                  <c:v>50.63</c:v>
                </c:pt>
                <c:pt idx="4">
                  <c:v>53.28</c:v>
                </c:pt>
              </c:numCache>
            </c:numRef>
          </c:val>
          <c:smooth val="0"/>
          <c:extLst>
            <c:ext xmlns:c16="http://schemas.microsoft.com/office/drawing/2014/chart" uri="{C3380CC4-5D6E-409C-BE32-E72D297353CC}">
              <c16:uniqueId val="{00000001-5FE9-40AD-9B1B-FE588B7332F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2746.32</c:v>
                </c:pt>
                <c:pt idx="1">
                  <c:v>2567.36</c:v>
                </c:pt>
                <c:pt idx="2">
                  <c:v>2403.0700000000002</c:v>
                </c:pt>
                <c:pt idx="3">
                  <c:v>2263.5500000000002</c:v>
                </c:pt>
                <c:pt idx="4">
                  <c:v>2081.19</c:v>
                </c:pt>
              </c:numCache>
            </c:numRef>
          </c:val>
          <c:extLst>
            <c:ext xmlns:c16="http://schemas.microsoft.com/office/drawing/2014/chart" uri="{C3380CC4-5D6E-409C-BE32-E72D297353CC}">
              <c16:uniqueId val="{00000000-5914-40DE-8290-EA94C49A728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1209.45</c:v>
                </c:pt>
                <c:pt idx="1">
                  <c:v>1163.75</c:v>
                </c:pt>
                <c:pt idx="2">
                  <c:v>1195.47</c:v>
                </c:pt>
                <c:pt idx="3">
                  <c:v>1168.69</c:v>
                </c:pt>
                <c:pt idx="4">
                  <c:v>1142.44</c:v>
                </c:pt>
              </c:numCache>
            </c:numRef>
          </c:val>
          <c:smooth val="0"/>
          <c:extLst>
            <c:ext xmlns:c16="http://schemas.microsoft.com/office/drawing/2014/chart" uri="{C3380CC4-5D6E-409C-BE32-E72D297353CC}">
              <c16:uniqueId val="{00000001-5914-40DE-8290-EA94C49A728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35.68</c:v>
                </c:pt>
                <c:pt idx="1">
                  <c:v>37.51</c:v>
                </c:pt>
                <c:pt idx="2">
                  <c:v>37.090000000000003</c:v>
                </c:pt>
                <c:pt idx="3">
                  <c:v>38.770000000000003</c:v>
                </c:pt>
                <c:pt idx="4">
                  <c:v>38.74</c:v>
                </c:pt>
              </c:numCache>
            </c:numRef>
          </c:val>
          <c:extLst>
            <c:ext xmlns:c16="http://schemas.microsoft.com/office/drawing/2014/chart" uri="{C3380CC4-5D6E-409C-BE32-E72D297353CC}">
              <c16:uniqueId val="{00000000-20CC-4EF1-B00D-8E360DA5112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55.93</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20CC-4EF1-B00D-8E360DA5112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409.63</c:v>
                </c:pt>
                <c:pt idx="1">
                  <c:v>400.87</c:v>
                </c:pt>
                <c:pt idx="2">
                  <c:v>409.12</c:v>
                </c:pt>
                <c:pt idx="3">
                  <c:v>391.78</c:v>
                </c:pt>
                <c:pt idx="4">
                  <c:v>395.27</c:v>
                </c:pt>
              </c:numCache>
            </c:numRef>
          </c:val>
          <c:extLst>
            <c:ext xmlns:c16="http://schemas.microsoft.com/office/drawing/2014/chart" uri="{C3380CC4-5D6E-409C-BE32-E72D297353CC}">
              <c16:uniqueId val="{00000000-E56B-49A6-A0ED-A4DD835340E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289.60000000000002</c:v>
                </c:pt>
                <c:pt idx="1">
                  <c:v>228.64</c:v>
                </c:pt>
                <c:pt idx="2">
                  <c:v>239.46</c:v>
                </c:pt>
                <c:pt idx="3">
                  <c:v>233.15</c:v>
                </c:pt>
                <c:pt idx="4">
                  <c:v>252.17</c:v>
                </c:pt>
              </c:numCache>
            </c:numRef>
          </c:val>
          <c:smooth val="0"/>
          <c:extLst>
            <c:ext xmlns:c16="http://schemas.microsoft.com/office/drawing/2014/chart" uri="{C3380CC4-5D6E-409C-BE32-E72D297353CC}">
              <c16:uniqueId val="{00000001-E56B-49A6-A0ED-A4DD835340E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30.57</c:v>
                </c:pt>
                <c:pt idx="1">
                  <c:v>31.86</c:v>
                </c:pt>
                <c:pt idx="2">
                  <c:v>30</c:v>
                </c:pt>
                <c:pt idx="3">
                  <c:v>29.29</c:v>
                </c:pt>
                <c:pt idx="4">
                  <c:v>29.43</c:v>
                </c:pt>
              </c:numCache>
            </c:numRef>
          </c:val>
          <c:extLst>
            <c:ext xmlns:c16="http://schemas.microsoft.com/office/drawing/2014/chart" uri="{C3380CC4-5D6E-409C-BE32-E72D297353CC}">
              <c16:uniqueId val="{00000000-A53E-4124-BB71-5A5C936F49D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36.71</c:v>
                </c:pt>
                <c:pt idx="1">
                  <c:v>42.28</c:v>
                </c:pt>
                <c:pt idx="2">
                  <c:v>41.06</c:v>
                </c:pt>
                <c:pt idx="3">
                  <c:v>42.09</c:v>
                </c:pt>
                <c:pt idx="4">
                  <c:v>42.15</c:v>
                </c:pt>
              </c:numCache>
            </c:numRef>
          </c:val>
          <c:smooth val="0"/>
          <c:extLst>
            <c:ext xmlns:c16="http://schemas.microsoft.com/office/drawing/2014/chart" uri="{C3380CC4-5D6E-409C-BE32-E72D297353CC}">
              <c16:uniqueId val="{00000001-A53E-4124-BB71-5A5C936F49D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78.27</c:v>
                </c:pt>
                <c:pt idx="1">
                  <c:v>81.34</c:v>
                </c:pt>
                <c:pt idx="2">
                  <c:v>82.63</c:v>
                </c:pt>
                <c:pt idx="3">
                  <c:v>83.64</c:v>
                </c:pt>
                <c:pt idx="4">
                  <c:v>86.37</c:v>
                </c:pt>
              </c:numCache>
            </c:numRef>
          </c:val>
          <c:extLst>
            <c:ext xmlns:c16="http://schemas.microsoft.com/office/drawing/2014/chart" uri="{C3380CC4-5D6E-409C-BE32-E72D297353CC}">
              <c16:uniqueId val="{00000000-461A-433A-90AB-D2107D5F591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70.05</c:v>
                </c:pt>
                <c:pt idx="1">
                  <c:v>84.34</c:v>
                </c:pt>
                <c:pt idx="2">
                  <c:v>84.34</c:v>
                </c:pt>
                <c:pt idx="3">
                  <c:v>84.73</c:v>
                </c:pt>
                <c:pt idx="4">
                  <c:v>84.21</c:v>
                </c:pt>
              </c:numCache>
            </c:numRef>
          </c:val>
          <c:smooth val="0"/>
          <c:extLst>
            <c:ext xmlns:c16="http://schemas.microsoft.com/office/drawing/2014/chart" uri="{C3380CC4-5D6E-409C-BE32-E72D297353CC}">
              <c16:uniqueId val="{00000001-461A-433A-90AB-D2107D5F591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23179</v>
      </c>
      <c r="AM8" s="41"/>
      <c r="AN8" s="41"/>
      <c r="AO8" s="41"/>
      <c r="AP8" s="41"/>
      <c r="AQ8" s="41"/>
      <c r="AR8" s="41"/>
      <c r="AS8" s="41"/>
      <c r="AT8" s="34">
        <f>データ!T6</f>
        <v>862.3</v>
      </c>
      <c r="AU8" s="34"/>
      <c r="AV8" s="34"/>
      <c r="AW8" s="34"/>
      <c r="AX8" s="34"/>
      <c r="AY8" s="34"/>
      <c r="AZ8" s="34"/>
      <c r="BA8" s="34"/>
      <c r="BB8" s="34">
        <f>データ!U6</f>
        <v>26.88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75.37</v>
      </c>
      <c r="J10" s="34"/>
      <c r="K10" s="34"/>
      <c r="L10" s="34"/>
      <c r="M10" s="34"/>
      <c r="N10" s="34"/>
      <c r="O10" s="34"/>
      <c r="P10" s="34">
        <f>データ!P6</f>
        <v>4.16</v>
      </c>
      <c r="Q10" s="34"/>
      <c r="R10" s="34"/>
      <c r="S10" s="34"/>
      <c r="T10" s="34"/>
      <c r="U10" s="34"/>
      <c r="V10" s="34"/>
      <c r="W10" s="34">
        <f>データ!Q6</f>
        <v>97.9</v>
      </c>
      <c r="X10" s="34"/>
      <c r="Y10" s="34"/>
      <c r="Z10" s="34"/>
      <c r="AA10" s="34"/>
      <c r="AB10" s="34"/>
      <c r="AC10" s="34"/>
      <c r="AD10" s="41">
        <f>データ!R6</f>
        <v>2860</v>
      </c>
      <c r="AE10" s="41"/>
      <c r="AF10" s="41"/>
      <c r="AG10" s="41"/>
      <c r="AH10" s="41"/>
      <c r="AI10" s="41"/>
      <c r="AJ10" s="41"/>
      <c r="AK10" s="2"/>
      <c r="AL10" s="41">
        <f>データ!V6</f>
        <v>954</v>
      </c>
      <c r="AM10" s="41"/>
      <c r="AN10" s="41"/>
      <c r="AO10" s="41"/>
      <c r="AP10" s="41"/>
      <c r="AQ10" s="41"/>
      <c r="AR10" s="41"/>
      <c r="AS10" s="41"/>
      <c r="AT10" s="34">
        <f>データ!W6</f>
        <v>0.56999999999999995</v>
      </c>
      <c r="AU10" s="34"/>
      <c r="AV10" s="34"/>
      <c r="AW10" s="34"/>
      <c r="AX10" s="34"/>
      <c r="AY10" s="34"/>
      <c r="AZ10" s="34"/>
      <c r="BA10" s="34"/>
      <c r="BB10" s="34">
        <f>データ!X6</f>
        <v>1673.68</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QtxikWmHekSrj+pGH50ksfeZkZLv+Y/wNFyg0QOk51R+chvOYTgVfWLVdqauyxe1KuUjiYRPPBKNkwcpp28FQw==" saltValue="RnB1eQneNhnH69VCnSjIg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32140</v>
      </c>
      <c r="D6" s="19">
        <f t="shared" si="3"/>
        <v>46</v>
      </c>
      <c r="E6" s="19">
        <f t="shared" si="3"/>
        <v>17</v>
      </c>
      <c r="F6" s="19">
        <f t="shared" si="3"/>
        <v>4</v>
      </c>
      <c r="G6" s="19">
        <f t="shared" si="3"/>
        <v>0</v>
      </c>
      <c r="H6" s="19" t="str">
        <f t="shared" si="3"/>
        <v>岩手県　八幡平市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75.37</v>
      </c>
      <c r="P6" s="20">
        <f t="shared" si="3"/>
        <v>4.16</v>
      </c>
      <c r="Q6" s="20">
        <f t="shared" si="3"/>
        <v>97.9</v>
      </c>
      <c r="R6" s="20">
        <f t="shared" si="3"/>
        <v>2860</v>
      </c>
      <c r="S6" s="20">
        <f t="shared" si="3"/>
        <v>23179</v>
      </c>
      <c r="T6" s="20">
        <f t="shared" si="3"/>
        <v>862.3</v>
      </c>
      <c r="U6" s="20">
        <f t="shared" si="3"/>
        <v>26.88</v>
      </c>
      <c r="V6" s="20">
        <f t="shared" si="3"/>
        <v>954</v>
      </c>
      <c r="W6" s="20">
        <f t="shared" si="3"/>
        <v>0.56999999999999995</v>
      </c>
      <c r="X6" s="20">
        <f t="shared" si="3"/>
        <v>1673.68</v>
      </c>
      <c r="Y6" s="21">
        <f>IF(Y7="",NA(),Y7)</f>
        <v>111.15</v>
      </c>
      <c r="Z6" s="21">
        <f t="shared" ref="Z6:AH6" si="4">IF(Z7="",NA(),Z7)</f>
        <v>112.96</v>
      </c>
      <c r="AA6" s="21">
        <f t="shared" si="4"/>
        <v>127.58</v>
      </c>
      <c r="AB6" s="21">
        <f t="shared" si="4"/>
        <v>133.19999999999999</v>
      </c>
      <c r="AC6" s="21">
        <f t="shared" si="4"/>
        <v>131.38</v>
      </c>
      <c r="AD6" s="21">
        <f t="shared" si="4"/>
        <v>100.3</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254.91</v>
      </c>
      <c r="AP6" s="21">
        <f t="shared" si="5"/>
        <v>69.42</v>
      </c>
      <c r="AQ6" s="21">
        <f t="shared" si="5"/>
        <v>72.86</v>
      </c>
      <c r="AR6" s="21">
        <f t="shared" si="5"/>
        <v>69.540000000000006</v>
      </c>
      <c r="AS6" s="21">
        <f t="shared" si="5"/>
        <v>70.63</v>
      </c>
      <c r="AT6" s="20" t="str">
        <f>IF(AT7="","",IF(AT7="-","【-】","【"&amp;SUBSTITUTE(TEXT(AT7,"#,##0.00"),"-","△")&amp;"】"))</f>
        <v>【63.54】</v>
      </c>
      <c r="AU6" s="21">
        <f>IF(AU7="",NA(),AU7)</f>
        <v>18.02</v>
      </c>
      <c r="AV6" s="21">
        <f t="shared" ref="AV6:BD6" si="6">IF(AV7="",NA(),AV7)</f>
        <v>49.71</v>
      </c>
      <c r="AW6" s="21">
        <f t="shared" si="6"/>
        <v>105.32</v>
      </c>
      <c r="AX6" s="21">
        <f t="shared" si="6"/>
        <v>182.59</v>
      </c>
      <c r="AY6" s="21">
        <f t="shared" si="6"/>
        <v>262.29000000000002</v>
      </c>
      <c r="AZ6" s="21">
        <f t="shared" si="6"/>
        <v>64.17</v>
      </c>
      <c r="BA6" s="21">
        <f t="shared" si="6"/>
        <v>43.07</v>
      </c>
      <c r="BB6" s="21">
        <f t="shared" si="6"/>
        <v>45.42</v>
      </c>
      <c r="BC6" s="21">
        <f t="shared" si="6"/>
        <v>50.63</v>
      </c>
      <c r="BD6" s="21">
        <f t="shared" si="6"/>
        <v>53.28</v>
      </c>
      <c r="BE6" s="20" t="str">
        <f>IF(BE7="","",IF(BE7="-","【-】","【"&amp;SUBSTITUTE(TEXT(BE7,"#,##0.00"),"-","△")&amp;"】"))</f>
        <v>【50.90】</v>
      </c>
      <c r="BF6" s="21">
        <f>IF(BF7="",NA(),BF7)</f>
        <v>2746.32</v>
      </c>
      <c r="BG6" s="21">
        <f t="shared" ref="BG6:BO6" si="7">IF(BG7="",NA(),BG7)</f>
        <v>2567.36</v>
      </c>
      <c r="BH6" s="21">
        <f t="shared" si="7"/>
        <v>2403.0700000000002</v>
      </c>
      <c r="BI6" s="21">
        <f t="shared" si="7"/>
        <v>2263.5500000000002</v>
      </c>
      <c r="BJ6" s="21">
        <f t="shared" si="7"/>
        <v>2081.19</v>
      </c>
      <c r="BK6" s="21">
        <f t="shared" si="7"/>
        <v>1209.45</v>
      </c>
      <c r="BL6" s="21">
        <f t="shared" si="7"/>
        <v>1163.75</v>
      </c>
      <c r="BM6" s="21">
        <f t="shared" si="7"/>
        <v>1195.47</v>
      </c>
      <c r="BN6" s="21">
        <f t="shared" si="7"/>
        <v>1168.69</v>
      </c>
      <c r="BO6" s="21">
        <f t="shared" si="7"/>
        <v>1142.44</v>
      </c>
      <c r="BP6" s="20" t="str">
        <f>IF(BP7="","",IF(BP7="-","【-】","【"&amp;SUBSTITUTE(TEXT(BP7,"#,##0.00"),"-","△")&amp;"】"))</f>
        <v>【1,099.15】</v>
      </c>
      <c r="BQ6" s="21">
        <f>IF(BQ7="",NA(),BQ7)</f>
        <v>35.68</v>
      </c>
      <c r="BR6" s="21">
        <f t="shared" ref="BR6:BZ6" si="8">IF(BR7="",NA(),BR7)</f>
        <v>37.51</v>
      </c>
      <c r="BS6" s="21">
        <f t="shared" si="8"/>
        <v>37.090000000000003</v>
      </c>
      <c r="BT6" s="21">
        <f t="shared" si="8"/>
        <v>38.770000000000003</v>
      </c>
      <c r="BU6" s="21">
        <f t="shared" si="8"/>
        <v>38.74</v>
      </c>
      <c r="BV6" s="21">
        <f t="shared" si="8"/>
        <v>55.93</v>
      </c>
      <c r="BW6" s="21">
        <f t="shared" si="8"/>
        <v>72.599999999999994</v>
      </c>
      <c r="BX6" s="21">
        <f t="shared" si="8"/>
        <v>69.430000000000007</v>
      </c>
      <c r="BY6" s="21">
        <f t="shared" si="8"/>
        <v>70.709999999999994</v>
      </c>
      <c r="BZ6" s="21">
        <f t="shared" si="8"/>
        <v>66.63</v>
      </c>
      <c r="CA6" s="20" t="str">
        <f>IF(CA7="","",IF(CA7="-","【-】","【"&amp;SUBSTITUTE(TEXT(CA7,"#,##0.00"),"-","△")&amp;"】"))</f>
        <v>【72.92】</v>
      </c>
      <c r="CB6" s="21">
        <f>IF(CB7="",NA(),CB7)</f>
        <v>409.63</v>
      </c>
      <c r="CC6" s="21">
        <f t="shared" ref="CC6:CK6" si="9">IF(CC7="",NA(),CC7)</f>
        <v>400.87</v>
      </c>
      <c r="CD6" s="21">
        <f t="shared" si="9"/>
        <v>409.12</v>
      </c>
      <c r="CE6" s="21">
        <f t="shared" si="9"/>
        <v>391.78</v>
      </c>
      <c r="CF6" s="21">
        <f t="shared" si="9"/>
        <v>395.27</v>
      </c>
      <c r="CG6" s="21">
        <f t="shared" si="9"/>
        <v>289.60000000000002</v>
      </c>
      <c r="CH6" s="21">
        <f t="shared" si="9"/>
        <v>228.64</v>
      </c>
      <c r="CI6" s="21">
        <f t="shared" si="9"/>
        <v>239.46</v>
      </c>
      <c r="CJ6" s="21">
        <f t="shared" si="9"/>
        <v>233.15</v>
      </c>
      <c r="CK6" s="21">
        <f t="shared" si="9"/>
        <v>252.17</v>
      </c>
      <c r="CL6" s="20" t="str">
        <f>IF(CL7="","",IF(CL7="-","【-】","【"&amp;SUBSTITUTE(TEXT(CL7,"#,##0.00"),"-","△")&amp;"】"))</f>
        <v>【225.78】</v>
      </c>
      <c r="CM6" s="21">
        <f>IF(CM7="",NA(),CM7)</f>
        <v>30.57</v>
      </c>
      <c r="CN6" s="21">
        <f t="shared" ref="CN6:CV6" si="10">IF(CN7="",NA(),CN7)</f>
        <v>31.86</v>
      </c>
      <c r="CO6" s="21">
        <f t="shared" si="10"/>
        <v>30</v>
      </c>
      <c r="CP6" s="21">
        <f t="shared" si="10"/>
        <v>29.29</v>
      </c>
      <c r="CQ6" s="21">
        <f t="shared" si="10"/>
        <v>29.43</v>
      </c>
      <c r="CR6" s="21">
        <f t="shared" si="10"/>
        <v>36.71</v>
      </c>
      <c r="CS6" s="21">
        <f t="shared" si="10"/>
        <v>42.28</v>
      </c>
      <c r="CT6" s="21">
        <f t="shared" si="10"/>
        <v>41.06</v>
      </c>
      <c r="CU6" s="21">
        <f t="shared" si="10"/>
        <v>42.09</v>
      </c>
      <c r="CV6" s="21">
        <f t="shared" si="10"/>
        <v>42.15</v>
      </c>
      <c r="CW6" s="20" t="str">
        <f>IF(CW7="","",IF(CW7="-","【-】","【"&amp;SUBSTITUTE(TEXT(CW7,"#,##0.00"),"-","△")&amp;"】"))</f>
        <v>【43.17】</v>
      </c>
      <c r="CX6" s="21">
        <f>IF(CX7="",NA(),CX7)</f>
        <v>78.27</v>
      </c>
      <c r="CY6" s="21">
        <f t="shared" ref="CY6:DG6" si="11">IF(CY7="",NA(),CY7)</f>
        <v>81.34</v>
      </c>
      <c r="CZ6" s="21">
        <f t="shared" si="11"/>
        <v>82.63</v>
      </c>
      <c r="DA6" s="21">
        <f t="shared" si="11"/>
        <v>83.64</v>
      </c>
      <c r="DB6" s="21">
        <f t="shared" si="11"/>
        <v>86.37</v>
      </c>
      <c r="DC6" s="21">
        <f t="shared" si="11"/>
        <v>70.05</v>
      </c>
      <c r="DD6" s="21">
        <f t="shared" si="11"/>
        <v>84.34</v>
      </c>
      <c r="DE6" s="21">
        <f t="shared" si="11"/>
        <v>84.34</v>
      </c>
      <c r="DF6" s="21">
        <f t="shared" si="11"/>
        <v>84.73</v>
      </c>
      <c r="DG6" s="21">
        <f t="shared" si="11"/>
        <v>84.21</v>
      </c>
      <c r="DH6" s="20" t="str">
        <f>IF(DH7="","",IF(DH7="-","【-】","【"&amp;SUBSTITUTE(TEXT(DH7,"#,##0.00"),"-","△")&amp;"】"))</f>
        <v>【86.31】</v>
      </c>
      <c r="DI6" s="21">
        <f>IF(DI7="",NA(),DI7)</f>
        <v>3.59</v>
      </c>
      <c r="DJ6" s="21">
        <f t="shared" ref="DJ6:DR6" si="12">IF(DJ7="",NA(),DJ7)</f>
        <v>7.18</v>
      </c>
      <c r="DK6" s="21">
        <f t="shared" si="12"/>
        <v>10.76</v>
      </c>
      <c r="DL6" s="21">
        <f t="shared" si="12"/>
        <v>14.12</v>
      </c>
      <c r="DM6" s="21">
        <f t="shared" si="12"/>
        <v>17.3</v>
      </c>
      <c r="DN6" s="21">
        <f t="shared" si="12"/>
        <v>15.82</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0.02</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32140</v>
      </c>
      <c r="D7" s="23">
        <v>46</v>
      </c>
      <c r="E7" s="23">
        <v>17</v>
      </c>
      <c r="F7" s="23">
        <v>4</v>
      </c>
      <c r="G7" s="23">
        <v>0</v>
      </c>
      <c r="H7" s="23" t="s">
        <v>96</v>
      </c>
      <c r="I7" s="23" t="s">
        <v>97</v>
      </c>
      <c r="J7" s="23" t="s">
        <v>98</v>
      </c>
      <c r="K7" s="23" t="s">
        <v>99</v>
      </c>
      <c r="L7" s="23" t="s">
        <v>100</v>
      </c>
      <c r="M7" s="23" t="s">
        <v>101</v>
      </c>
      <c r="N7" s="24" t="s">
        <v>102</v>
      </c>
      <c r="O7" s="24">
        <v>75.37</v>
      </c>
      <c r="P7" s="24">
        <v>4.16</v>
      </c>
      <c r="Q7" s="24">
        <v>97.9</v>
      </c>
      <c r="R7" s="24">
        <v>2860</v>
      </c>
      <c r="S7" s="24">
        <v>23179</v>
      </c>
      <c r="T7" s="24">
        <v>862.3</v>
      </c>
      <c r="U7" s="24">
        <v>26.88</v>
      </c>
      <c r="V7" s="24">
        <v>954</v>
      </c>
      <c r="W7" s="24">
        <v>0.56999999999999995</v>
      </c>
      <c r="X7" s="24">
        <v>1673.68</v>
      </c>
      <c r="Y7" s="24">
        <v>111.15</v>
      </c>
      <c r="Z7" s="24">
        <v>112.96</v>
      </c>
      <c r="AA7" s="24">
        <v>127.58</v>
      </c>
      <c r="AB7" s="24">
        <v>133.19999999999999</v>
      </c>
      <c r="AC7" s="24">
        <v>131.38</v>
      </c>
      <c r="AD7" s="24">
        <v>100.3</v>
      </c>
      <c r="AE7" s="24">
        <v>106.09</v>
      </c>
      <c r="AF7" s="24">
        <v>106.44</v>
      </c>
      <c r="AG7" s="24">
        <v>107.11</v>
      </c>
      <c r="AH7" s="24">
        <v>106.38</v>
      </c>
      <c r="AI7" s="24">
        <v>105.07</v>
      </c>
      <c r="AJ7" s="24">
        <v>0</v>
      </c>
      <c r="AK7" s="24">
        <v>0</v>
      </c>
      <c r="AL7" s="24">
        <v>0</v>
      </c>
      <c r="AM7" s="24">
        <v>0</v>
      </c>
      <c r="AN7" s="24">
        <v>0</v>
      </c>
      <c r="AO7" s="24">
        <v>254.91</v>
      </c>
      <c r="AP7" s="24">
        <v>69.42</v>
      </c>
      <c r="AQ7" s="24">
        <v>72.86</v>
      </c>
      <c r="AR7" s="24">
        <v>69.540000000000006</v>
      </c>
      <c r="AS7" s="24">
        <v>70.63</v>
      </c>
      <c r="AT7" s="24">
        <v>63.54</v>
      </c>
      <c r="AU7" s="24">
        <v>18.02</v>
      </c>
      <c r="AV7" s="24">
        <v>49.71</v>
      </c>
      <c r="AW7" s="24">
        <v>105.32</v>
      </c>
      <c r="AX7" s="24">
        <v>182.59</v>
      </c>
      <c r="AY7" s="24">
        <v>262.29000000000002</v>
      </c>
      <c r="AZ7" s="24">
        <v>64.17</v>
      </c>
      <c r="BA7" s="24">
        <v>43.07</v>
      </c>
      <c r="BB7" s="24">
        <v>45.42</v>
      </c>
      <c r="BC7" s="24">
        <v>50.63</v>
      </c>
      <c r="BD7" s="24">
        <v>53.28</v>
      </c>
      <c r="BE7" s="24">
        <v>50.9</v>
      </c>
      <c r="BF7" s="24">
        <v>2746.32</v>
      </c>
      <c r="BG7" s="24">
        <v>2567.36</v>
      </c>
      <c r="BH7" s="24">
        <v>2403.0700000000002</v>
      </c>
      <c r="BI7" s="24">
        <v>2263.5500000000002</v>
      </c>
      <c r="BJ7" s="24">
        <v>2081.19</v>
      </c>
      <c r="BK7" s="24">
        <v>1209.45</v>
      </c>
      <c r="BL7" s="24">
        <v>1163.75</v>
      </c>
      <c r="BM7" s="24">
        <v>1195.47</v>
      </c>
      <c r="BN7" s="24">
        <v>1168.69</v>
      </c>
      <c r="BO7" s="24">
        <v>1142.44</v>
      </c>
      <c r="BP7" s="24">
        <v>1099.1500000000001</v>
      </c>
      <c r="BQ7" s="24">
        <v>35.68</v>
      </c>
      <c r="BR7" s="24">
        <v>37.51</v>
      </c>
      <c r="BS7" s="24">
        <v>37.090000000000003</v>
      </c>
      <c r="BT7" s="24">
        <v>38.770000000000003</v>
      </c>
      <c r="BU7" s="24">
        <v>38.74</v>
      </c>
      <c r="BV7" s="24">
        <v>55.93</v>
      </c>
      <c r="BW7" s="24">
        <v>72.599999999999994</v>
      </c>
      <c r="BX7" s="24">
        <v>69.430000000000007</v>
      </c>
      <c r="BY7" s="24">
        <v>70.709999999999994</v>
      </c>
      <c r="BZ7" s="24">
        <v>66.63</v>
      </c>
      <c r="CA7" s="24">
        <v>72.92</v>
      </c>
      <c r="CB7" s="24">
        <v>409.63</v>
      </c>
      <c r="CC7" s="24">
        <v>400.87</v>
      </c>
      <c r="CD7" s="24">
        <v>409.12</v>
      </c>
      <c r="CE7" s="24">
        <v>391.78</v>
      </c>
      <c r="CF7" s="24">
        <v>395.27</v>
      </c>
      <c r="CG7" s="24">
        <v>289.60000000000002</v>
      </c>
      <c r="CH7" s="24">
        <v>228.64</v>
      </c>
      <c r="CI7" s="24">
        <v>239.46</v>
      </c>
      <c r="CJ7" s="24">
        <v>233.15</v>
      </c>
      <c r="CK7" s="24">
        <v>252.17</v>
      </c>
      <c r="CL7" s="24">
        <v>225.78</v>
      </c>
      <c r="CM7" s="24">
        <v>30.57</v>
      </c>
      <c r="CN7" s="24">
        <v>31.86</v>
      </c>
      <c r="CO7" s="24">
        <v>30</v>
      </c>
      <c r="CP7" s="24">
        <v>29.29</v>
      </c>
      <c r="CQ7" s="24">
        <v>29.43</v>
      </c>
      <c r="CR7" s="24">
        <v>36.71</v>
      </c>
      <c r="CS7" s="24">
        <v>42.28</v>
      </c>
      <c r="CT7" s="24">
        <v>41.06</v>
      </c>
      <c r="CU7" s="24">
        <v>42.09</v>
      </c>
      <c r="CV7" s="24">
        <v>42.15</v>
      </c>
      <c r="CW7" s="24">
        <v>43.17</v>
      </c>
      <c r="CX7" s="24">
        <v>78.27</v>
      </c>
      <c r="CY7" s="24">
        <v>81.34</v>
      </c>
      <c r="CZ7" s="24">
        <v>82.63</v>
      </c>
      <c r="DA7" s="24">
        <v>83.64</v>
      </c>
      <c r="DB7" s="24">
        <v>86.37</v>
      </c>
      <c r="DC7" s="24">
        <v>70.05</v>
      </c>
      <c r="DD7" s="24">
        <v>84.34</v>
      </c>
      <c r="DE7" s="24">
        <v>84.34</v>
      </c>
      <c r="DF7" s="24">
        <v>84.73</v>
      </c>
      <c r="DG7" s="24">
        <v>84.21</v>
      </c>
      <c r="DH7" s="24">
        <v>86.31</v>
      </c>
      <c r="DI7" s="24">
        <v>3.59</v>
      </c>
      <c r="DJ7" s="24">
        <v>7.18</v>
      </c>
      <c r="DK7" s="24">
        <v>10.76</v>
      </c>
      <c r="DL7" s="24">
        <v>14.12</v>
      </c>
      <c r="DM7" s="24">
        <v>17.3</v>
      </c>
      <c r="DN7" s="24">
        <v>15.82</v>
      </c>
      <c r="DO7" s="24">
        <v>22.79</v>
      </c>
      <c r="DP7" s="24">
        <v>24.8</v>
      </c>
      <c r="DQ7" s="24">
        <v>26.77</v>
      </c>
      <c r="DR7" s="24">
        <v>27.46</v>
      </c>
      <c r="DS7" s="24">
        <v>30.82</v>
      </c>
      <c r="DT7" s="24">
        <v>0</v>
      </c>
      <c r="DU7" s="24">
        <v>0</v>
      </c>
      <c r="DV7" s="24">
        <v>0</v>
      </c>
      <c r="DW7" s="24">
        <v>0</v>
      </c>
      <c r="DX7" s="24">
        <v>0</v>
      </c>
      <c r="DY7" s="24">
        <v>0</v>
      </c>
      <c r="DZ7" s="24">
        <v>0.01</v>
      </c>
      <c r="EA7" s="24">
        <v>0.02</v>
      </c>
      <c r="EB7" s="24">
        <v>7.0000000000000007E-2</v>
      </c>
      <c r="EC7" s="24">
        <v>0.02</v>
      </c>
      <c r="ED7" s="24">
        <v>0.06</v>
      </c>
      <c r="EE7" s="24">
        <v>0</v>
      </c>
      <c r="EF7" s="24">
        <v>0</v>
      </c>
      <c r="EG7" s="24">
        <v>0</v>
      </c>
      <c r="EH7" s="24">
        <v>0</v>
      </c>
      <c r="EI7" s="24">
        <v>0</v>
      </c>
      <c r="EJ7" s="24">
        <v>0.02</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2026-02-12T02:10:27Z</cp:lastPrinted>
  <dcterms:created xsi:type="dcterms:W3CDTF">2025-12-23T06:08:43Z</dcterms:created>
  <dcterms:modified xsi:type="dcterms:W3CDTF">2026-02-17T00:58:57Z</dcterms:modified>
  <cp:category/>
</cp:coreProperties>
</file>