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八幡平市（公共、特環、農集排、特定地域）\確認\"/>
    </mc:Choice>
  </mc:AlternateContent>
  <xr:revisionPtr revIDLastSave="0" documentId="13_ncr:1_{F1C680FB-C7DD-4F07-A3D8-666E944AFC18}" xr6:coauthVersionLast="47" xr6:coauthVersionMax="47" xr10:uidLastSave="{00000000-0000-0000-0000-000000000000}"/>
  <workbookProtection workbookAlgorithmName="SHA-512" workbookHashValue="d7gREGtmyTcRwng7sv1scaDNfStYdZM5rz3HpEL7cxq5XOHJt9m7Ln6N0J9XCa/phVoav4K5ltfJW+kaUqEdSQ==" workbookSaltValue="gG8T3MIClutIpstSHvw+3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E85" i="4"/>
  <c r="AL10" i="4"/>
  <c r="I10" i="4"/>
  <c r="AL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<sst xmlns="http://schemas.openxmlformats.org/spreadsheetml/2006/main" count="231" uniqueCount="115">
  <si>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</si>
  <si>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</si>
  <si>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</si>
  <si>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</si>
  <si>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</si>
  <si>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</si>
  <si>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</si>
  <si>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</si>
  <si>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</si>
  <si>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</si>
  <si>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</si>
  <si>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</si>
  <si>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</si>
  <si>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</si>
  <si>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</si>
  <si>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</si>
  <si>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</si>
  <si>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</si>
  <si>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</si>
  <si>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</si>
  <si>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</si>
  <si>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</si>
  <si>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</si>
  <si>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</si>
  <si>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</si>
  <si>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</si>
  <si>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</si>
  <si>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</si>
  <si>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</si>
  <si>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</si>
  <si>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</si>
  <si>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</si>
  <si>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</si>
  <si>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</si>
  <si>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</si>
  <si>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</si>
  <si>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</si>
  <si>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</si>
  <si>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</si>
  <si>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</si>
  <si>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</si>
  <si>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</si>
  <si>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</si>
  <si>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</si>
  <si>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</si>
  <si>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</si>
  <si>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</si>
  <si>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</si>
  <si>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</si>
  <si>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</si>
  <si>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</si>
  <si>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</si>
  <si>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</si>
  <si>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</si>
  <si>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</si>
  <si>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</si>
  <si>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</si>
  <si>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</si>
  <si>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</si>
  <si>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</si>
  <si>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</si>
  <si>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</si>
  <si>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</si>
  <si>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</si>
  <si>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</si>
  <si>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</si>
  <si>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</si>
  <si>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</si>
  <si>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</si>
  <si>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</si>
  <si>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</si>
  <si>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</si>
  <si>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</si>
  <si>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</si>
  <si>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</si>
  <si>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</si>
  <si>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</si>
  <si>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</si>
  <si>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</si>
  <si>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</si>
  <si>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</si>
  <si>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</si>
  <si>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</si>
  <si>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</si>
  <si>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</si>
  <si>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</si>
  <si>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</si>
  <si>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</si>
  <si>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</si>
  <si>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</si>
  <si>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</si>
  <si>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</si>
  <si>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</si>
  <si>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</si>
  <si>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</si>
  <si>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</si>
  <si>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</si>
  <si>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</si>
  <si>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</si>
  <si>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</si>
  <si>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</si>
  <si>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</si>
  <si>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</si>
  <si>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</si>
  <si>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</si>
  <si>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</si>
  <si>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</si>
  <si>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</si>
  <si>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</si>
  <si>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</si>
  <si>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</si>
  <si>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</si>
  <si>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２年度の地方公営企業法適用から５年目であるため、①有形固定資産減価償却率は少ない率として表示されているが、実際には機械及び装置の中には法定耐用年数が到来した資産もあり、修繕費が増加傾向にある。
　本事業は最も早く整備された処理区の供用開始から31年が経過した。管渠の更新はまだ必要な段階ではなく、③管渠改善率は０％のままであるが、今から更新方法を検討していく必要がある。一方で、処理場の機械及び装置の交換は、機能強化対策事業（長寿命化事業）により実施しているものの、全処理場の長寿命化には相当の時間を要する。
　今後においても、更新事業及び統廃合事業により資金量（１の③流動比率）の減少が見込まれることから、資金量及び施設の状況を勘案しながら、更新費用抑制や平準化に努める。</t>
    <rPh sb="19" eb="20">
      <t>ネン</t>
    </rPh>
    <rPh sb="20" eb="21">
      <t>メ</t>
    </rPh>
    <rPh sb="47" eb="49">
      <t>ヒョウジ</t>
    </rPh>
    <rPh sb="81" eb="83">
      <t>シサン</t>
    </rPh>
    <rPh sb="89" eb="90">
      <t>ヒ</t>
    </rPh>
    <rPh sb="105" eb="106">
      <t>モット</t>
    </rPh>
    <rPh sb="107" eb="108">
      <t>ハヤ</t>
    </rPh>
    <rPh sb="114" eb="117">
      <t>ショリク</t>
    </rPh>
    <rPh sb="133" eb="135">
      <t>カンキョ</t>
    </rPh>
    <rPh sb="168" eb="169">
      <t>イマ</t>
    </rPh>
    <rPh sb="171" eb="175">
      <t>コウシンホウホウ</t>
    </rPh>
    <rPh sb="176" eb="178">
      <t>ケントウ</t>
    </rPh>
    <rPh sb="182" eb="184">
      <t>ヒツヨウ</t>
    </rPh>
    <rPh sb="188" eb="190">
      <t>イッポウ</t>
    </rPh>
    <rPh sb="196" eb="198">
      <t>キカイ</t>
    </rPh>
    <rPh sb="198" eb="199">
      <t>オヨ</t>
    </rPh>
    <rPh sb="200" eb="202">
      <t>ソウチ</t>
    </rPh>
    <rPh sb="203" eb="205">
      <t>コウカン</t>
    </rPh>
    <rPh sb="259" eb="261">
      <t>コンゴ</t>
    </rPh>
    <rPh sb="267" eb="269">
      <t>コウシン</t>
    </rPh>
    <rPh sb="269" eb="271">
      <t>ジギョウ</t>
    </rPh>
    <rPh sb="271" eb="272">
      <t>オヨ</t>
    </rPh>
    <rPh sb="276" eb="278">
      <t>ジギョウ</t>
    </rPh>
    <rPh sb="281" eb="283">
      <t>シキン</t>
    </rPh>
    <rPh sb="283" eb="284">
      <t>リョウ</t>
    </rPh>
    <rPh sb="288" eb="290">
      <t>リュウドウ</t>
    </rPh>
    <rPh sb="290" eb="292">
      <t>ヒリツ</t>
    </rPh>
    <rPh sb="294" eb="296">
      <t>ゲンショウ</t>
    </rPh>
    <rPh sb="297" eb="299">
      <t>ミコ</t>
    </rPh>
    <rPh sb="307" eb="310">
      <t>シキンリョウ</t>
    </rPh>
    <rPh sb="310" eb="311">
      <t>オヨ</t>
    </rPh>
    <rPh sb="329" eb="331">
      <t>ヨクセイ</t>
    </rPh>
    <rPh sb="336" eb="337">
      <t>ツト</t>
    </rPh>
    <phoneticPr fontId="4"/>
  </si>
  <si>
    <t>　本事業は概成しており、平成29年度から処理場の機能強化対策事業（長寿命化事業）を実施している。
　本事業は、処理区域を市内全域としており、他事業と比較して多くの処理場及びマンホールポンプを抱えている。令和６年度は、一般会計繰入金の減少、職員給与費及び機能強化対策事業（長寿命化事業）に伴う減価償却費の増加に伴い、①経常収支比率及び⑤経費回収率が減少し、⑥汚水処理原価が増加した。①経常収支比率100％以上、⑤経費回収率100％未満の状態が続いており、使用料収入のみでは費用を賄えず、一般会計繰入金に依存した経営状況となっている。
　令和３年度まで段階的な使用料改定を行ったこともあり、類似団体平均値との比較では、⑤経費回収率は上回り、⑥汚水処理原価は下回っている。しかし、⑦施設利用率及び⑧水洗化率は下回っている。市内全域において人口減少が進んでいることも鑑みると、従来進めてきた未接続世帯へのＰＲ（加入促進）だけでは、効率的な運営に限界がある。
　そのため、令和２年度に施設再編計画を策定し、令和６年度から寺田地区処理場と平舘・寺田南地区処理場の統廃合に向けた両処理場間の管路接続工事を実施している。令和８年度の当該工事完了後には寺田地区処理場を廃止し、平舘・寺田南地区処理場に処理区を統合する予定である。
　安定した事業経営の実現に向けて、施設の状況や人口の推移を勘案しながら、今後も引き続き経費の更なる抑制に努める。</t>
    <rPh sb="1" eb="2">
      <t>ホン</t>
    </rPh>
    <rPh sb="50" eb="51">
      <t>ホン</t>
    </rPh>
    <rPh sb="51" eb="53">
      <t>ジギョウ</t>
    </rPh>
    <rPh sb="60" eb="62">
      <t>シナイ</t>
    </rPh>
    <rPh sb="62" eb="64">
      <t>ゼンイキ</t>
    </rPh>
    <rPh sb="108" eb="112">
      <t>イッパンカイケイ</t>
    </rPh>
    <rPh sb="112" eb="115">
      <t>クリイレキン</t>
    </rPh>
    <rPh sb="116" eb="118">
      <t>ゲンショウ</t>
    </rPh>
    <rPh sb="119" eb="121">
      <t>ショクイン</t>
    </rPh>
    <rPh sb="121" eb="124">
      <t>キュウヨヒ</t>
    </rPh>
    <rPh sb="124" eb="125">
      <t>オヨ</t>
    </rPh>
    <rPh sb="126" eb="130">
      <t>キノウキョウカ</t>
    </rPh>
    <rPh sb="130" eb="132">
      <t>タイサク</t>
    </rPh>
    <rPh sb="132" eb="134">
      <t>ジギョウ</t>
    </rPh>
    <rPh sb="135" eb="139">
      <t>チョウジュミョウカ</t>
    </rPh>
    <rPh sb="139" eb="141">
      <t>ジギョウ</t>
    </rPh>
    <rPh sb="143" eb="144">
      <t>トモナ</t>
    </rPh>
    <rPh sb="145" eb="150">
      <t>ゲンカショウキャクヒ</t>
    </rPh>
    <rPh sb="151" eb="153">
      <t>ゾウカ</t>
    </rPh>
    <rPh sb="154" eb="155">
      <t>トモナ</t>
    </rPh>
    <rPh sb="158" eb="164">
      <t>ケイジョウシュウシヒリツ</t>
    </rPh>
    <rPh sb="164" eb="165">
      <t>オヨ</t>
    </rPh>
    <rPh sb="167" eb="169">
      <t>ケイヒ</t>
    </rPh>
    <rPh sb="169" eb="172">
      <t>カイシュウリツ</t>
    </rPh>
    <rPh sb="173" eb="175">
      <t>ゲンショウ</t>
    </rPh>
    <rPh sb="185" eb="187">
      <t>ゾウカ</t>
    </rPh>
    <rPh sb="267" eb="269">
      <t>レイワ</t>
    </rPh>
    <rPh sb="270" eb="272">
      <t>ネンド</t>
    </rPh>
    <rPh sb="274" eb="277">
      <t>ダンカイテキ</t>
    </rPh>
    <rPh sb="284" eb="285">
      <t>オコナ</t>
    </rPh>
    <rPh sb="293" eb="295">
      <t>ルイジ</t>
    </rPh>
    <rPh sb="295" eb="297">
      <t>ダンタイ</t>
    </rPh>
    <rPh sb="297" eb="300">
      <t>ヘイキンチ</t>
    </rPh>
    <rPh sb="302" eb="304">
      <t>ヒカク</t>
    </rPh>
    <rPh sb="314" eb="315">
      <t>ウエ</t>
    </rPh>
    <rPh sb="326" eb="328">
      <t>シタマワ</t>
    </rPh>
    <rPh sb="338" eb="340">
      <t>シセツ</t>
    </rPh>
    <rPh sb="340" eb="342">
      <t>リヨウ</t>
    </rPh>
    <rPh sb="342" eb="343">
      <t>リツ</t>
    </rPh>
    <rPh sb="343" eb="344">
      <t>オヨ</t>
    </rPh>
    <rPh sb="346" eb="349">
      <t>スイセンカ</t>
    </rPh>
    <rPh sb="349" eb="350">
      <t>リツ</t>
    </rPh>
    <rPh sb="351" eb="353">
      <t>シタマワ</t>
    </rPh>
    <rPh sb="379" eb="380">
      <t>カンガ</t>
    </rPh>
    <rPh sb="384" eb="386">
      <t>ジュウライ</t>
    </rPh>
    <rPh sb="386" eb="387">
      <t>スス</t>
    </rPh>
    <rPh sb="391" eb="394">
      <t>ミセツゾク</t>
    </rPh>
    <rPh sb="394" eb="396">
      <t>セタイ</t>
    </rPh>
    <rPh sb="401" eb="405">
      <t>カニュウソクシン</t>
    </rPh>
    <rPh sb="411" eb="414">
      <t>コウリツテキ</t>
    </rPh>
    <rPh sb="415" eb="417">
      <t>ウンエイ</t>
    </rPh>
    <rPh sb="418" eb="420">
      <t>ゲンカイ</t>
    </rPh>
    <rPh sb="431" eb="433">
      <t>レイワ</t>
    </rPh>
    <rPh sb="434" eb="435">
      <t>ネン</t>
    </rPh>
    <rPh sb="435" eb="436">
      <t>ド</t>
    </rPh>
    <rPh sb="437" eb="439">
      <t>シセツ</t>
    </rPh>
    <rPh sb="439" eb="441">
      <t>サイヘン</t>
    </rPh>
    <rPh sb="441" eb="443">
      <t>ケイカク</t>
    </rPh>
    <rPh sb="444" eb="446">
      <t>サクテイ</t>
    </rPh>
    <rPh sb="448" eb="450">
      <t>レイワ</t>
    </rPh>
    <rPh sb="451" eb="453">
      <t>ネンド</t>
    </rPh>
    <rPh sb="455" eb="457">
      <t>テラダ</t>
    </rPh>
    <rPh sb="457" eb="459">
      <t>チク</t>
    </rPh>
    <rPh sb="459" eb="462">
      <t>ショリジョウ</t>
    </rPh>
    <rPh sb="463" eb="465">
      <t>タイラダテ</t>
    </rPh>
    <rPh sb="466" eb="469">
      <t>テラダミナミ</t>
    </rPh>
    <rPh sb="469" eb="471">
      <t>チク</t>
    </rPh>
    <rPh sb="471" eb="474">
      <t>ショリジョウ</t>
    </rPh>
    <rPh sb="475" eb="478">
      <t>トウハイゴウ</t>
    </rPh>
    <rPh sb="479" eb="480">
      <t>ム</t>
    </rPh>
    <rPh sb="482" eb="483">
      <t>リョウ</t>
    </rPh>
    <rPh sb="483" eb="487">
      <t>ショリジョウカン</t>
    </rPh>
    <rPh sb="488" eb="490">
      <t>カンロ</t>
    </rPh>
    <rPh sb="490" eb="492">
      <t>セツゾク</t>
    </rPh>
    <rPh sb="492" eb="494">
      <t>コウジ</t>
    </rPh>
    <rPh sb="495" eb="497">
      <t>ジッシ</t>
    </rPh>
    <rPh sb="502" eb="504">
      <t>レイワ</t>
    </rPh>
    <rPh sb="505" eb="507">
      <t>ネンド</t>
    </rPh>
    <rPh sb="508" eb="510">
      <t>トウガイ</t>
    </rPh>
    <rPh sb="510" eb="512">
      <t>コウジ</t>
    </rPh>
    <rPh sb="512" eb="514">
      <t>カンリョウ</t>
    </rPh>
    <rPh sb="514" eb="515">
      <t>ゴ</t>
    </rPh>
    <rPh sb="517" eb="521">
      <t>テラダチク</t>
    </rPh>
    <rPh sb="521" eb="524">
      <t>ショリジョウ</t>
    </rPh>
    <rPh sb="525" eb="527">
      <t>ハイシ</t>
    </rPh>
    <rPh sb="529" eb="531">
      <t>タイラダテ</t>
    </rPh>
    <rPh sb="532" eb="537">
      <t>テラダミナミチク</t>
    </rPh>
    <rPh sb="537" eb="540">
      <t>ショリジョウ</t>
    </rPh>
    <rPh sb="541" eb="544">
      <t>ショリク</t>
    </rPh>
    <rPh sb="545" eb="547">
      <t>トウゴウ</t>
    </rPh>
    <rPh sb="549" eb="551">
      <t>ヨテイ</t>
    </rPh>
    <rPh sb="573" eb="575">
      <t>シセツ</t>
    </rPh>
    <rPh sb="576" eb="578">
      <t>ジョウキョウ</t>
    </rPh>
    <rPh sb="579" eb="581">
      <t>ジンコウ</t>
    </rPh>
    <rPh sb="582" eb="584">
      <t>スイイ</t>
    </rPh>
    <rPh sb="585" eb="587">
      <t>カンアン</t>
    </rPh>
    <rPh sb="595" eb="596">
      <t>ヒ</t>
    </rPh>
    <rPh sb="597" eb="598">
      <t>ツヅ</t>
    </rPh>
    <phoneticPr fontId="4"/>
  </si>
  <si>
    <t xml:space="preserve">　借入額の減少に伴い企業債残高（④企業債残高対事業規模比率）は減少しているが、類似団体平均値より大幅に多い。また、資金量を維持（１の③流動比率200％以上）しているが、今後においても施設更新工事を実施する予定であることから、「資金量の減少」が懸念される。また、技術職員の平均年齢が50歳近い現状から、今後施設更新工事を実施していく中で「技術職員の確保（技術の継承）」が課題となる。そして、近年における物価高騰が維持管理費等の増加に繋がり、経営状況に影響を及ぼしている。本事業は市内全域で集合処理を実施していることから、市内全域での使用者の減少や維持管理費用の増加等に伴い、他の事業と比較すると最も厳しい経営状況となることが予想される。
　このため、安定経営と事業推進のバランスを図るよう、令和５年度に策定した経営戦略（改訂版）の財政シミュレーションを検証しながら、管理手法等の見直し、適正な使用料及び一般会計繰入金のあり方、⑦施設利用率向上のための加入促進策等を検討する。
</t>
    <rPh sb="51" eb="52">
      <t>オオ</t>
    </rPh>
    <rPh sb="57" eb="60">
      <t>シキンリョウ</t>
    </rPh>
    <rPh sb="61" eb="63">
      <t>イジ</t>
    </rPh>
    <rPh sb="67" eb="69">
      <t>リュウドウ</t>
    </rPh>
    <rPh sb="69" eb="71">
      <t>ヒリツ</t>
    </rPh>
    <rPh sb="75" eb="77">
      <t>イジョウ</t>
    </rPh>
    <rPh sb="91" eb="93">
      <t>シセツ</t>
    </rPh>
    <rPh sb="93" eb="95">
      <t>コウシン</t>
    </rPh>
    <rPh sb="95" eb="97">
      <t>コウジ</t>
    </rPh>
    <rPh sb="98" eb="100">
      <t>ジッシ</t>
    </rPh>
    <rPh sb="102" eb="104">
      <t>ヨテイ</t>
    </rPh>
    <rPh sb="113" eb="116">
      <t>シキンリョウ</t>
    </rPh>
    <rPh sb="117" eb="119">
      <t>ゲンショウ</t>
    </rPh>
    <rPh sb="121" eb="123">
      <t>ケネン</t>
    </rPh>
    <rPh sb="130" eb="134">
      <t>ギジュツショクイン</t>
    </rPh>
    <rPh sb="135" eb="137">
      <t>ヘイキン</t>
    </rPh>
    <rPh sb="137" eb="139">
      <t>ネンレイ</t>
    </rPh>
    <rPh sb="142" eb="143">
      <t>サイ</t>
    </rPh>
    <rPh sb="143" eb="144">
      <t>チカ</t>
    </rPh>
    <rPh sb="145" eb="147">
      <t>ゲンジョウ</t>
    </rPh>
    <rPh sb="150" eb="152">
      <t>コンゴ</t>
    </rPh>
    <rPh sb="152" eb="154">
      <t>シセツ</t>
    </rPh>
    <rPh sb="154" eb="156">
      <t>コウシン</t>
    </rPh>
    <rPh sb="156" eb="158">
      <t>コウジ</t>
    </rPh>
    <rPh sb="159" eb="161">
      <t>ジッシ</t>
    </rPh>
    <rPh sb="165" eb="166">
      <t>ナカ</t>
    </rPh>
    <rPh sb="168" eb="172">
      <t>ギジュツショクイン</t>
    </rPh>
    <rPh sb="173" eb="175">
      <t>カクホ</t>
    </rPh>
    <rPh sb="176" eb="178">
      <t>ギジュツ</t>
    </rPh>
    <rPh sb="179" eb="181">
      <t>ケイショウ</t>
    </rPh>
    <rPh sb="184" eb="186">
      <t>カダイ</t>
    </rPh>
    <rPh sb="194" eb="196">
      <t>キンネン</t>
    </rPh>
    <rPh sb="200" eb="204">
      <t>ブッカコウトウ</t>
    </rPh>
    <rPh sb="205" eb="210">
      <t>イジカンリヒ</t>
    </rPh>
    <rPh sb="210" eb="211">
      <t>トウ</t>
    </rPh>
    <rPh sb="212" eb="214">
      <t>ゾウカ</t>
    </rPh>
    <rPh sb="215" eb="216">
      <t>ツナ</t>
    </rPh>
    <rPh sb="219" eb="221">
      <t>ケイエイ</t>
    </rPh>
    <rPh sb="221" eb="223">
      <t>ジョウキョウ</t>
    </rPh>
    <rPh sb="224" eb="226">
      <t>エイキョウ</t>
    </rPh>
    <rPh sb="227" eb="228">
      <t>オヨ</t>
    </rPh>
    <rPh sb="234" eb="237">
      <t>ホンジギョウ</t>
    </rPh>
    <rPh sb="238" eb="240">
      <t>シナイ</t>
    </rPh>
    <rPh sb="240" eb="242">
      <t>ゼンイキ</t>
    </rPh>
    <rPh sb="243" eb="245">
      <t>シュウゴウ</t>
    </rPh>
    <rPh sb="245" eb="247">
      <t>ショリ</t>
    </rPh>
    <rPh sb="248" eb="250">
      <t>ジッシ</t>
    </rPh>
    <rPh sb="259" eb="261">
      <t>シナイ</t>
    </rPh>
    <rPh sb="261" eb="263">
      <t>ゼンイキ</t>
    </rPh>
    <rPh sb="265" eb="268">
      <t>シヨウシャ</t>
    </rPh>
    <rPh sb="269" eb="271">
      <t>ゲンショウ</t>
    </rPh>
    <rPh sb="272" eb="276">
      <t>イジカンリ</t>
    </rPh>
    <rPh sb="276" eb="278">
      <t>ヒヨウ</t>
    </rPh>
    <rPh sb="279" eb="281">
      <t>ゾウカ</t>
    </rPh>
    <rPh sb="281" eb="282">
      <t>トウ</t>
    </rPh>
    <rPh sb="283" eb="284">
      <t>トモナ</t>
    </rPh>
    <rPh sb="286" eb="287">
      <t>タ</t>
    </rPh>
    <rPh sb="288" eb="290">
      <t>ジギョウ</t>
    </rPh>
    <rPh sb="291" eb="293">
      <t>ヒカク</t>
    </rPh>
    <rPh sb="296" eb="297">
      <t>モット</t>
    </rPh>
    <rPh sb="298" eb="299">
      <t>キビ</t>
    </rPh>
    <rPh sb="301" eb="303">
      <t>ケイエイ</t>
    </rPh>
    <rPh sb="303" eb="305">
      <t>ジョウキョウ</t>
    </rPh>
    <rPh sb="311" eb="313">
      <t>ヨソウ</t>
    </rPh>
    <rPh sb="339" eb="340">
      <t>ハカ</t>
    </rPh>
    <rPh sb="413" eb="417">
      <t>シセツリヨウ</t>
    </rPh>
    <rPh sb="417" eb="418">
      <t>リツ</t>
    </rPh>
    <rPh sb="418" eb="420">
      <t>コウジョウ</t>
    </rPh>
    <rPh sb="428" eb="429">
      <t>サク</t>
    </rPh>
    <rPh sb="429" eb="430">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</si>
</sst>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98-482A-97F8-5F9ED6DA490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0.02</c:v>
                </c:pt>
              </c:numCache>
            </c:numRef>
          </c:val>
          <c:smooth val="0"/>
          <c:extLst>
            <c:ext xmlns:c16="http://schemas.microsoft.com/office/drawing/2014/chart" uri="{C3380CC4-5D6E-409C-BE32-E72D297353CC}">
              <c16:uniqueId val="{00000001-5998-482A-97F8-5F9ED6DA490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107.44</c:v>
                </c:pt>
                <c:pt idx="1">
                  <c:v>108.02</c:v>
                </c:pt>
                <c:pt idx="2">
                  <c:v>101.86</c:v>
                </c:pt>
                <c:pt idx="3">
                  <c:v>103.97</c:v>
                </c:pt>
                <c:pt idx="4">
                  <c:v>103.62</c:v>
                </c:pt>
              </c:numCache>
            </c:numRef>
          </c:val>
          <c:extLst>
            <c:ext xmlns:c16="http://schemas.microsoft.com/office/drawing/2014/chart" uri="{C3380CC4-5D6E-409C-BE32-E72D297353CC}">
              <c16:uniqueId val="{00000000-D183-420D-9566-247A27F40E7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103.04</c:v>
                </c:pt>
              </c:numCache>
            </c:numRef>
          </c:val>
          <c:smooth val="0"/>
          <c:extLst>
            <c:ext xmlns:c16="http://schemas.microsoft.com/office/drawing/2014/chart" uri="{C3380CC4-5D6E-409C-BE32-E72D297353CC}">
              <c16:uniqueId val="{00000001-D183-420D-9566-247A27F40E7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3.43</c:v>
                </c:pt>
                <c:pt idx="1">
                  <c:v>6.74</c:v>
                </c:pt>
                <c:pt idx="2">
                  <c:v>9.9499999999999993</c:v>
                </c:pt>
                <c:pt idx="3">
                  <c:v>12.96</c:v>
                </c:pt>
                <c:pt idx="4">
                  <c:v>16.03</c:v>
                </c:pt>
              </c:numCache>
            </c:numRef>
          </c:val>
          <c:extLst>
            <c:ext xmlns:c16="http://schemas.microsoft.com/office/drawing/2014/chart" uri="{C3380CC4-5D6E-409C-BE32-E72D297353CC}">
              <c16:uniqueId val="{00000000-DF91-40A8-A744-4C984954058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30.49</c:v>
                </c:pt>
              </c:numCache>
            </c:numRef>
          </c:val>
          <c:smooth val="0"/>
          <c:extLst>
            <c:ext xmlns:c16="http://schemas.microsoft.com/office/drawing/2014/chart" uri="{C3380CC4-5D6E-409C-BE32-E72D297353CC}">
              <c16:uniqueId val="{00000001-DF91-40A8-A744-4C984954058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1A-47CB-B1D5-5EFD5B8CD35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formatCode="#,##0.00;&quot;△&quot;#,##0.00;&quot;-&quot;">
                  <c:v>0.05</c:v>
                </c:pt>
              </c:numCache>
            </c:numRef>
          </c:val>
          <c:smooth val="0"/>
          <c:extLst>
            <c:ext xmlns:c16="http://schemas.microsoft.com/office/drawing/2014/chart" uri="{C3380CC4-5D6E-409C-BE32-E72D297353CC}">
              <c16:uniqueId val="{00000001-051A-47CB-B1D5-5EFD5B8CD35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64-418F-91FC-2E8CB920314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100.31</c:v>
                </c:pt>
              </c:numCache>
            </c:numRef>
          </c:val>
          <c:smooth val="0"/>
          <c:extLst>
            <c:ext xmlns:c16="http://schemas.microsoft.com/office/drawing/2014/chart" uri="{C3380CC4-5D6E-409C-BE32-E72D297353CC}">
              <c16:uniqueId val="{00000001-9B64-418F-91FC-2E8CB920314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169.13</c:v>
                </c:pt>
                <c:pt idx="1">
                  <c:v>165.42</c:v>
                </c:pt>
                <c:pt idx="2">
                  <c:v>148.47999999999999</c:v>
                </c:pt>
                <c:pt idx="3">
                  <c:v>124.66</c:v>
                </c:pt>
                <c:pt idx="4">
                  <c:v>110.58</c:v>
                </c:pt>
              </c:numCache>
            </c:numRef>
          </c:val>
          <c:extLst>
            <c:ext xmlns:c16="http://schemas.microsoft.com/office/drawing/2014/chart" uri="{C3380CC4-5D6E-409C-BE32-E72D297353CC}">
              <c16:uniqueId val="{00000000-0CF9-48CA-9004-A43E580F9E8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41.03</c:v>
                </c:pt>
              </c:numCache>
            </c:numRef>
          </c:val>
          <c:smooth val="0"/>
          <c:extLst>
            <c:ext xmlns:c16="http://schemas.microsoft.com/office/drawing/2014/chart" uri="{C3380CC4-5D6E-409C-BE32-E72D297353CC}">
              <c16:uniqueId val="{00000001-0CF9-48CA-9004-A43E580F9E8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4361.87</c:v>
                </c:pt>
                <c:pt idx="1">
                  <c:v>3845.07</c:v>
                </c:pt>
                <c:pt idx="2">
                  <c:v>3561.04</c:v>
                </c:pt>
                <c:pt idx="3">
                  <c:v>3277.66</c:v>
                </c:pt>
                <c:pt idx="4">
                  <c:v>3002.01</c:v>
                </c:pt>
              </c:numCache>
            </c:numRef>
          </c:val>
          <c:extLst>
            <c:ext xmlns:c16="http://schemas.microsoft.com/office/drawing/2014/chart" uri="{C3380CC4-5D6E-409C-BE32-E72D297353CC}">
              <c16:uniqueId val="{00000000-A806-4FA9-90B0-4E6ED00F969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796.8</c:v>
                </c:pt>
              </c:numCache>
            </c:numRef>
          </c:val>
          <c:smooth val="0"/>
          <c:extLst>
            <c:ext xmlns:c16="http://schemas.microsoft.com/office/drawing/2014/chart" uri="{C3380CC4-5D6E-409C-BE32-E72D297353CC}">
              <c16:uniqueId val="{00000001-A806-4FA9-90B0-4E6ED00F969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75.650000000000006</c:v>
                </c:pt>
                <c:pt idx="1">
                  <c:v>71.75</c:v>
                </c:pt>
                <c:pt idx="2">
                  <c:v>64.84</c:v>
                </c:pt>
                <c:pt idx="3">
                  <c:v>68.489999999999995</c:v>
                </c:pt>
                <c:pt idx="4">
                  <c:v>67.459999999999994</c:v>
                </c:pt>
              </c:numCache>
            </c:numRef>
          </c:val>
          <c:extLst>
            <c:ext xmlns:c16="http://schemas.microsoft.com/office/drawing/2014/chart" uri="{C3380CC4-5D6E-409C-BE32-E72D297353CC}">
              <c16:uniqueId val="{00000000-1541-4FFB-9595-02CF02548FE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58.41</c:v>
                </c:pt>
              </c:numCache>
            </c:numRef>
          </c:val>
          <c:smooth val="0"/>
          <c:extLst>
            <c:ext xmlns:c16="http://schemas.microsoft.com/office/drawing/2014/chart" uri="{C3380CC4-5D6E-409C-BE32-E72D297353CC}">
              <c16:uniqueId val="{00000001-1541-4FFB-9595-02CF02548FE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222.9</c:v>
                </c:pt>
                <c:pt idx="1">
                  <c:v>242.19</c:v>
                </c:pt>
                <c:pt idx="2">
                  <c:v>271.88</c:v>
                </c:pt>
                <c:pt idx="3">
                  <c:v>261.89999999999998</c:v>
                </c:pt>
                <c:pt idx="4">
                  <c:v>266.05</c:v>
                </c:pt>
              </c:numCache>
            </c:numRef>
          </c:val>
          <c:extLst>
            <c:ext xmlns:c16="http://schemas.microsoft.com/office/drawing/2014/chart" uri="{C3380CC4-5D6E-409C-BE32-E72D297353CC}">
              <c16:uniqueId val="{00000000-F333-41AF-887E-16F61D454C0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267.33999999999997</c:v>
                </c:pt>
              </c:numCache>
            </c:numRef>
          </c:val>
          <c:smooth val="0"/>
          <c:extLst>
            <c:ext xmlns:c16="http://schemas.microsoft.com/office/drawing/2014/chart" uri="{C3380CC4-5D6E-409C-BE32-E72D297353CC}">
              <c16:uniqueId val="{00000001-F333-41AF-887E-16F61D454C0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41.24</c:v>
                </c:pt>
                <c:pt idx="1">
                  <c:v>40.79</c:v>
                </c:pt>
                <c:pt idx="2">
                  <c:v>40.79</c:v>
                </c:pt>
                <c:pt idx="3">
                  <c:v>40.64</c:v>
                </c:pt>
                <c:pt idx="4">
                  <c:v>39.03</c:v>
                </c:pt>
              </c:numCache>
            </c:numRef>
          </c:val>
          <c:extLst>
            <c:ext xmlns:c16="http://schemas.microsoft.com/office/drawing/2014/chart" uri="{C3380CC4-5D6E-409C-BE32-E72D297353CC}">
              <c16:uniqueId val="{00000000-DA17-460B-B07B-70B7C16FB82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52.34</c:v>
                </c:pt>
              </c:numCache>
            </c:numRef>
          </c:val>
          <c:smooth val="0"/>
          <c:extLst>
            <c:ext xmlns:c16="http://schemas.microsoft.com/office/drawing/2014/chart" uri="{C3380CC4-5D6E-409C-BE32-E72D297353CC}">
              <c16:uniqueId val="{00000001-DA17-460B-B07B-70B7C16FB82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72.290000000000006</c:v>
                </c:pt>
                <c:pt idx="1">
                  <c:v>73.84</c:v>
                </c:pt>
                <c:pt idx="2">
                  <c:v>74.87</c:v>
                </c:pt>
                <c:pt idx="3">
                  <c:v>71.34</c:v>
                </c:pt>
                <c:pt idx="4">
                  <c:v>73.099999999999994</c:v>
                </c:pt>
              </c:numCache>
            </c:numRef>
          </c:val>
          <c:extLst>
            <c:ext xmlns:c16="http://schemas.microsoft.com/office/drawing/2014/chart" uri="{C3380CC4-5D6E-409C-BE32-E72D297353CC}">
              <c16:uniqueId val="{00000000-375C-411F-9D0D-3B98ED593A5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90.05</c:v>
                </c:pt>
              </c:numCache>
            </c:numRef>
          </c:val>
          <c:smooth val="0"/>
          <c:extLst>
            <c:ext xmlns:c16="http://schemas.microsoft.com/office/drawing/2014/chart" uri="{C3380CC4-5D6E-409C-BE32-E72D297353CC}">
              <c16:uniqueId val="{00000001-375C-411F-9D0D-3B98ED593A5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I74" sqref="BI7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23179</v>
      </c>
      <c r="AM8" s="41"/>
      <c r="AN8" s="41"/>
      <c r="AO8" s="41"/>
      <c r="AP8" s="41"/>
      <c r="AQ8" s="41"/>
      <c r="AR8" s="41"/>
      <c r="AS8" s="41"/>
      <c r="AT8" s="34">
        <f>データ!T6</f>
        <v>862.3</v>
      </c>
      <c r="AU8" s="34"/>
      <c r="AV8" s="34"/>
      <c r="AW8" s="34"/>
      <c r="AX8" s="34"/>
      <c r="AY8" s="34"/>
      <c r="AZ8" s="34"/>
      <c r="BA8" s="34"/>
      <c r="BB8" s="34">
        <f>データ!U6</f>
        <v>26.88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67.569999999999993</v>
      </c>
      <c r="J10" s="34"/>
      <c r="K10" s="34"/>
      <c r="L10" s="34"/>
      <c r="M10" s="34"/>
      <c r="N10" s="34"/>
      <c r="O10" s="34"/>
      <c r="P10" s="34">
        <f>データ!P6</f>
        <v>31.75</v>
      </c>
      <c r="Q10" s="34"/>
      <c r="R10" s="34"/>
      <c r="S10" s="34"/>
      <c r="T10" s="34"/>
      <c r="U10" s="34"/>
      <c r="V10" s="34"/>
      <c r="W10" s="34">
        <f>データ!Q6</f>
        <v>74.92</v>
      </c>
      <c r="X10" s="34"/>
      <c r="Y10" s="34"/>
      <c r="Z10" s="34"/>
      <c r="AA10" s="34"/>
      <c r="AB10" s="34"/>
      <c r="AC10" s="34"/>
      <c r="AD10" s="41">
        <f>データ!R6</f>
        <v>3030</v>
      </c>
      <c r="AE10" s="41"/>
      <c r="AF10" s="41"/>
      <c r="AG10" s="41"/>
      <c r="AH10" s="41"/>
      <c r="AI10" s="41"/>
      <c r="AJ10" s="41"/>
      <c r="AK10" s="2"/>
      <c r="AL10" s="41">
        <f>データ!V6</f>
        <v>7287</v>
      </c>
      <c r="AM10" s="41"/>
      <c r="AN10" s="41"/>
      <c r="AO10" s="41"/>
      <c r="AP10" s="41"/>
      <c r="AQ10" s="41"/>
      <c r="AR10" s="41"/>
      <c r="AS10" s="41"/>
      <c r="AT10" s="34">
        <f>データ!W6</f>
        <v>4.17</v>
      </c>
      <c r="AU10" s="34"/>
      <c r="AV10" s="34"/>
      <c r="AW10" s="34"/>
      <c r="AX10" s="34"/>
      <c r="AY10" s="34"/>
      <c r="AZ10" s="34"/>
      <c r="BA10" s="34"/>
      <c r="BB10" s="34">
        <f>データ!X6</f>
        <v>1747.48</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4"/>
      <c r="BM60" s="65"/>
      <c r="BN60" s="65"/>
      <c r="BO60" s="65"/>
      <c r="BP60" s="65"/>
      <c r="BQ60" s="65"/>
      <c r="BR60" s="65"/>
      <c r="BS60" s="65"/>
      <c r="BT60" s="65"/>
      <c r="BU60" s="65"/>
      <c r="BV60" s="65"/>
      <c r="BW60" s="65"/>
      <c r="BX60" s="65"/>
      <c r="BY60" s="65"/>
      <c r="BZ60" s="66"/>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1/CSeccBHlQ2b22PoGINwB9/denbxkeTjtic8NrAQucwdsBmLlKhSIl8lbbKYdawmHZ4LzDGyystbIqDeU0/Q==" saltValue="G0iPIs5npSnjnQYFNdDrv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32140</v>
      </c>
      <c r="D6" s="19">
        <f t="shared" si="3"/>
        <v>46</v>
      </c>
      <c r="E6" s="19">
        <f t="shared" si="3"/>
        <v>17</v>
      </c>
      <c r="F6" s="19">
        <f t="shared" si="3"/>
        <v>5</v>
      </c>
      <c r="G6" s="19">
        <f t="shared" si="3"/>
        <v>0</v>
      </c>
      <c r="H6" s="19" t="str">
        <f t="shared" si="3"/>
        <v>岩手県　八幡平市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67.569999999999993</v>
      </c>
      <c r="P6" s="20">
        <f t="shared" si="3"/>
        <v>31.75</v>
      </c>
      <c r="Q6" s="20">
        <f t="shared" si="3"/>
        <v>74.92</v>
      </c>
      <c r="R6" s="20">
        <f t="shared" si="3"/>
        <v>3030</v>
      </c>
      <c r="S6" s="20">
        <f t="shared" si="3"/>
        <v>23179</v>
      </c>
      <c r="T6" s="20">
        <f t="shared" si="3"/>
        <v>862.3</v>
      </c>
      <c r="U6" s="20">
        <f t="shared" si="3"/>
        <v>26.88</v>
      </c>
      <c r="V6" s="20">
        <f t="shared" si="3"/>
        <v>7287</v>
      </c>
      <c r="W6" s="20">
        <f t="shared" si="3"/>
        <v>4.17</v>
      </c>
      <c r="X6" s="20">
        <f t="shared" si="3"/>
        <v>1747.48</v>
      </c>
      <c r="Y6" s="21">
        <f>IF(Y7="",NA(),Y7)</f>
        <v>107.44</v>
      </c>
      <c r="Z6" s="21">
        <f t="shared" ref="Z6:AH6" si="4">IF(Z7="",NA(),Z7)</f>
        <v>108.02</v>
      </c>
      <c r="AA6" s="21">
        <f t="shared" si="4"/>
        <v>101.86</v>
      </c>
      <c r="AB6" s="21">
        <f t="shared" si="4"/>
        <v>103.97</v>
      </c>
      <c r="AC6" s="21">
        <f t="shared" si="4"/>
        <v>103.62</v>
      </c>
      <c r="AD6" s="21">
        <f t="shared" si="4"/>
        <v>106.37</v>
      </c>
      <c r="AE6" s="21">
        <f t="shared" si="4"/>
        <v>106.07</v>
      </c>
      <c r="AF6" s="21">
        <f t="shared" si="4"/>
        <v>105.5</v>
      </c>
      <c r="AG6" s="21">
        <f t="shared" si="4"/>
        <v>106.35</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100.31</v>
      </c>
      <c r="AT6" s="20" t="str">
        <f>IF(AT7="","",IF(AT7="-","【-】","【"&amp;SUBSTITUTE(TEXT(AT7,"#,##0.00"),"-","△")&amp;"】"))</f>
        <v>【102.74】</v>
      </c>
      <c r="AU6" s="21">
        <f>IF(AU7="",NA(),AU7)</f>
        <v>169.13</v>
      </c>
      <c r="AV6" s="21">
        <f t="shared" ref="AV6:BD6" si="6">IF(AV7="",NA(),AV7)</f>
        <v>165.42</v>
      </c>
      <c r="AW6" s="21">
        <f t="shared" si="6"/>
        <v>148.47999999999999</v>
      </c>
      <c r="AX6" s="21">
        <f t="shared" si="6"/>
        <v>124.66</v>
      </c>
      <c r="AY6" s="21">
        <f t="shared" si="6"/>
        <v>110.58</v>
      </c>
      <c r="AZ6" s="21">
        <f t="shared" si="6"/>
        <v>29.13</v>
      </c>
      <c r="BA6" s="21">
        <f t="shared" si="6"/>
        <v>35.69</v>
      </c>
      <c r="BB6" s="21">
        <f t="shared" si="6"/>
        <v>38.4</v>
      </c>
      <c r="BC6" s="21">
        <f t="shared" si="6"/>
        <v>44.04</v>
      </c>
      <c r="BD6" s="21">
        <f t="shared" si="6"/>
        <v>41.03</v>
      </c>
      <c r="BE6" s="20" t="str">
        <f>IF(BE7="","",IF(BE7="-","【-】","【"&amp;SUBSTITUTE(TEXT(BE7,"#,##0.00"),"-","△")&amp;"】"))</f>
        <v>【47.19】</v>
      </c>
      <c r="BF6" s="21">
        <f>IF(BF7="",NA(),BF7)</f>
        <v>4361.87</v>
      </c>
      <c r="BG6" s="21">
        <f t="shared" ref="BG6:BO6" si="7">IF(BG7="",NA(),BG7)</f>
        <v>3845.07</v>
      </c>
      <c r="BH6" s="21">
        <f t="shared" si="7"/>
        <v>3561.04</v>
      </c>
      <c r="BI6" s="21">
        <f t="shared" si="7"/>
        <v>3277.66</v>
      </c>
      <c r="BJ6" s="21">
        <f t="shared" si="7"/>
        <v>3002.01</v>
      </c>
      <c r="BK6" s="21">
        <f t="shared" si="7"/>
        <v>867.83</v>
      </c>
      <c r="BL6" s="21">
        <f t="shared" si="7"/>
        <v>791.76</v>
      </c>
      <c r="BM6" s="21">
        <f t="shared" si="7"/>
        <v>900.82</v>
      </c>
      <c r="BN6" s="21">
        <f t="shared" si="7"/>
        <v>839.21</v>
      </c>
      <c r="BO6" s="21">
        <f t="shared" si="7"/>
        <v>796.8</v>
      </c>
      <c r="BP6" s="20" t="str">
        <f>IF(BP7="","",IF(BP7="-","【-】","【"&amp;SUBSTITUTE(TEXT(BP7,"#,##0.00"),"-","△")&amp;"】"))</f>
        <v>【798.10】</v>
      </c>
      <c r="BQ6" s="21">
        <f>IF(BQ7="",NA(),BQ7)</f>
        <v>75.650000000000006</v>
      </c>
      <c r="BR6" s="21">
        <f t="shared" ref="BR6:BZ6" si="8">IF(BR7="",NA(),BR7)</f>
        <v>71.75</v>
      </c>
      <c r="BS6" s="21">
        <f t="shared" si="8"/>
        <v>64.84</v>
      </c>
      <c r="BT6" s="21">
        <f t="shared" si="8"/>
        <v>68.489999999999995</v>
      </c>
      <c r="BU6" s="21">
        <f t="shared" si="8"/>
        <v>67.459999999999994</v>
      </c>
      <c r="BV6" s="21">
        <f t="shared" si="8"/>
        <v>57.08</v>
      </c>
      <c r="BW6" s="21">
        <f t="shared" si="8"/>
        <v>56.26</v>
      </c>
      <c r="BX6" s="21">
        <f t="shared" si="8"/>
        <v>52.94</v>
      </c>
      <c r="BY6" s="21">
        <f t="shared" si="8"/>
        <v>52.05</v>
      </c>
      <c r="BZ6" s="21">
        <f t="shared" si="8"/>
        <v>58.41</v>
      </c>
      <c r="CA6" s="20" t="str">
        <f>IF(CA7="","",IF(CA7="-","【-】","【"&amp;SUBSTITUTE(TEXT(CA7,"#,##0.00"),"-","△")&amp;"】"))</f>
        <v>【54.51】</v>
      </c>
      <c r="CB6" s="21">
        <f>IF(CB7="",NA(),CB7)</f>
        <v>222.9</v>
      </c>
      <c r="CC6" s="21">
        <f t="shared" ref="CC6:CK6" si="9">IF(CC7="",NA(),CC7)</f>
        <v>242.19</v>
      </c>
      <c r="CD6" s="21">
        <f t="shared" si="9"/>
        <v>271.88</v>
      </c>
      <c r="CE6" s="21">
        <f t="shared" si="9"/>
        <v>261.89999999999998</v>
      </c>
      <c r="CF6" s="21">
        <f t="shared" si="9"/>
        <v>266.05</v>
      </c>
      <c r="CG6" s="21">
        <f t="shared" si="9"/>
        <v>274.99</v>
      </c>
      <c r="CH6" s="21">
        <f t="shared" si="9"/>
        <v>282.08999999999997</v>
      </c>
      <c r="CI6" s="21">
        <f t="shared" si="9"/>
        <v>303.27999999999997</v>
      </c>
      <c r="CJ6" s="21">
        <f t="shared" si="9"/>
        <v>301.86</v>
      </c>
      <c r="CK6" s="21">
        <f t="shared" si="9"/>
        <v>267.33999999999997</v>
      </c>
      <c r="CL6" s="20" t="str">
        <f>IF(CL7="","",IF(CL7="-","【-】","【"&amp;SUBSTITUTE(TEXT(CL7,"#,##0.00"),"-","△")&amp;"】"))</f>
        <v>【286.33】</v>
      </c>
      <c r="CM6" s="21">
        <f>IF(CM7="",NA(),CM7)</f>
        <v>41.24</v>
      </c>
      <c r="CN6" s="21">
        <f t="shared" ref="CN6:CV6" si="10">IF(CN7="",NA(),CN7)</f>
        <v>40.79</v>
      </c>
      <c r="CO6" s="21">
        <f t="shared" si="10"/>
        <v>40.79</v>
      </c>
      <c r="CP6" s="21">
        <f t="shared" si="10"/>
        <v>40.64</v>
      </c>
      <c r="CQ6" s="21">
        <f t="shared" si="10"/>
        <v>39.03</v>
      </c>
      <c r="CR6" s="21">
        <f t="shared" si="10"/>
        <v>54.83</v>
      </c>
      <c r="CS6" s="21">
        <f t="shared" si="10"/>
        <v>66.53</v>
      </c>
      <c r="CT6" s="21">
        <f t="shared" si="10"/>
        <v>52.35</v>
      </c>
      <c r="CU6" s="21">
        <f t="shared" si="10"/>
        <v>46.25</v>
      </c>
      <c r="CV6" s="21">
        <f t="shared" si="10"/>
        <v>52.34</v>
      </c>
      <c r="CW6" s="20" t="str">
        <f>IF(CW7="","",IF(CW7="-","【-】","【"&amp;SUBSTITUTE(TEXT(CW7,"#,##0.00"),"-","△")&amp;"】"))</f>
        <v>【49.92】</v>
      </c>
      <c r="CX6" s="21">
        <f>IF(CX7="",NA(),CX7)</f>
        <v>72.290000000000006</v>
      </c>
      <c r="CY6" s="21">
        <f t="shared" ref="CY6:DG6" si="11">IF(CY7="",NA(),CY7)</f>
        <v>73.84</v>
      </c>
      <c r="CZ6" s="21">
        <f t="shared" si="11"/>
        <v>74.87</v>
      </c>
      <c r="DA6" s="21">
        <f t="shared" si="11"/>
        <v>71.34</v>
      </c>
      <c r="DB6" s="21">
        <f t="shared" si="11"/>
        <v>73.099999999999994</v>
      </c>
      <c r="DC6" s="21">
        <f t="shared" si="11"/>
        <v>84.7</v>
      </c>
      <c r="DD6" s="21">
        <f t="shared" si="11"/>
        <v>84.67</v>
      </c>
      <c r="DE6" s="21">
        <f t="shared" si="11"/>
        <v>84.39</v>
      </c>
      <c r="DF6" s="21">
        <f t="shared" si="11"/>
        <v>83.96</v>
      </c>
      <c r="DG6" s="21">
        <f t="shared" si="11"/>
        <v>90.05</v>
      </c>
      <c r="DH6" s="20" t="str">
        <f>IF(DH7="","",IF(DH7="-","【-】","【"&amp;SUBSTITUTE(TEXT(DH7,"#,##0.00"),"-","△")&amp;"】"))</f>
        <v>【87.80】</v>
      </c>
      <c r="DI6" s="21">
        <f>IF(DI7="",NA(),DI7)</f>
        <v>3.43</v>
      </c>
      <c r="DJ6" s="21">
        <f t="shared" ref="DJ6:DR6" si="12">IF(DJ7="",NA(),DJ7)</f>
        <v>6.74</v>
      </c>
      <c r="DK6" s="21">
        <f t="shared" si="12"/>
        <v>9.9499999999999993</v>
      </c>
      <c r="DL6" s="21">
        <f t="shared" si="12"/>
        <v>12.96</v>
      </c>
      <c r="DM6" s="21">
        <f t="shared" si="12"/>
        <v>16.03</v>
      </c>
      <c r="DN6" s="21">
        <f t="shared" si="12"/>
        <v>20.34</v>
      </c>
      <c r="DO6" s="21">
        <f t="shared" si="12"/>
        <v>21.85</v>
      </c>
      <c r="DP6" s="21">
        <f t="shared" si="12"/>
        <v>25.19</v>
      </c>
      <c r="DQ6" s="21">
        <f t="shared" si="12"/>
        <v>25.46</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0.02</v>
      </c>
      <c r="EO6" s="20" t="str">
        <f>IF(EO7="","",IF(EO7="-","【-】","【"&amp;SUBSTITUTE(TEXT(EO7,"#,##0.00"),"-","△")&amp;"】"))</f>
        <v>【0.02】</v>
      </c>
    </row>
    <row r="7" spans="1:148" s="22" customFormat="1" x14ac:dyDescent="0.2">
      <c r="A7" s="14"/>
      <c r="B7" s="23">
        <v>2024</v>
      </c>
      <c r="C7" s="23">
        <v>32140</v>
      </c>
      <c r="D7" s="23">
        <v>46</v>
      </c>
      <c r="E7" s="23">
        <v>17</v>
      </c>
      <c r="F7" s="23">
        <v>5</v>
      </c>
      <c r="G7" s="23">
        <v>0</v>
      </c>
      <c r="H7" s="23" t="s">
        <v>96</v>
      </c>
      <c r="I7" s="23" t="s">
        <v>97</v>
      </c>
      <c r="J7" s="23" t="s">
        <v>98</v>
      </c>
      <c r="K7" s="23" t="s">
        <v>99</v>
      </c>
      <c r="L7" s="23" t="s">
        <v>100</v>
      </c>
      <c r="M7" s="23" t="s">
        <v>101</v>
      </c>
      <c r="N7" s="24" t="s">
        <v>102</v>
      </c>
      <c r="O7" s="24">
        <v>67.569999999999993</v>
      </c>
      <c r="P7" s="24">
        <v>31.75</v>
      </c>
      <c r="Q7" s="24">
        <v>74.92</v>
      </c>
      <c r="R7" s="24">
        <v>3030</v>
      </c>
      <c r="S7" s="24">
        <v>23179</v>
      </c>
      <c r="T7" s="24">
        <v>862.3</v>
      </c>
      <c r="U7" s="24">
        <v>26.88</v>
      </c>
      <c r="V7" s="24">
        <v>7287</v>
      </c>
      <c r="W7" s="24">
        <v>4.17</v>
      </c>
      <c r="X7" s="24">
        <v>1747.48</v>
      </c>
      <c r="Y7" s="24">
        <v>107.44</v>
      </c>
      <c r="Z7" s="24">
        <v>108.02</v>
      </c>
      <c r="AA7" s="24">
        <v>101.86</v>
      </c>
      <c r="AB7" s="24">
        <v>103.97</v>
      </c>
      <c r="AC7" s="24">
        <v>103.62</v>
      </c>
      <c r="AD7" s="24">
        <v>106.37</v>
      </c>
      <c r="AE7" s="24">
        <v>106.07</v>
      </c>
      <c r="AF7" s="24">
        <v>105.5</v>
      </c>
      <c r="AG7" s="24">
        <v>106.35</v>
      </c>
      <c r="AH7" s="24">
        <v>103.04</v>
      </c>
      <c r="AI7" s="24">
        <v>104.3</v>
      </c>
      <c r="AJ7" s="24">
        <v>0</v>
      </c>
      <c r="AK7" s="24">
        <v>0</v>
      </c>
      <c r="AL7" s="24">
        <v>0</v>
      </c>
      <c r="AM7" s="24">
        <v>0</v>
      </c>
      <c r="AN7" s="24">
        <v>0</v>
      </c>
      <c r="AO7" s="24">
        <v>139.02000000000001</v>
      </c>
      <c r="AP7" s="24">
        <v>132.04</v>
      </c>
      <c r="AQ7" s="24">
        <v>145.43</v>
      </c>
      <c r="AR7" s="24">
        <v>129.88999999999999</v>
      </c>
      <c r="AS7" s="24">
        <v>100.31</v>
      </c>
      <c r="AT7" s="24">
        <v>102.74</v>
      </c>
      <c r="AU7" s="24">
        <v>169.13</v>
      </c>
      <c r="AV7" s="24">
        <v>165.42</v>
      </c>
      <c r="AW7" s="24">
        <v>148.47999999999999</v>
      </c>
      <c r="AX7" s="24">
        <v>124.66</v>
      </c>
      <c r="AY7" s="24">
        <v>110.58</v>
      </c>
      <c r="AZ7" s="24">
        <v>29.13</v>
      </c>
      <c r="BA7" s="24">
        <v>35.69</v>
      </c>
      <c r="BB7" s="24">
        <v>38.4</v>
      </c>
      <c r="BC7" s="24">
        <v>44.04</v>
      </c>
      <c r="BD7" s="24">
        <v>41.03</v>
      </c>
      <c r="BE7" s="24">
        <v>47.19</v>
      </c>
      <c r="BF7" s="24">
        <v>4361.87</v>
      </c>
      <c r="BG7" s="24">
        <v>3845.07</v>
      </c>
      <c r="BH7" s="24">
        <v>3561.04</v>
      </c>
      <c r="BI7" s="24">
        <v>3277.66</v>
      </c>
      <c r="BJ7" s="24">
        <v>3002.01</v>
      </c>
      <c r="BK7" s="24">
        <v>867.83</v>
      </c>
      <c r="BL7" s="24">
        <v>791.76</v>
      </c>
      <c r="BM7" s="24">
        <v>900.82</v>
      </c>
      <c r="BN7" s="24">
        <v>839.21</v>
      </c>
      <c r="BO7" s="24">
        <v>796.8</v>
      </c>
      <c r="BP7" s="24">
        <v>798.1</v>
      </c>
      <c r="BQ7" s="24">
        <v>75.650000000000006</v>
      </c>
      <c r="BR7" s="24">
        <v>71.75</v>
      </c>
      <c r="BS7" s="24">
        <v>64.84</v>
      </c>
      <c r="BT7" s="24">
        <v>68.489999999999995</v>
      </c>
      <c r="BU7" s="24">
        <v>67.459999999999994</v>
      </c>
      <c r="BV7" s="24">
        <v>57.08</v>
      </c>
      <c r="BW7" s="24">
        <v>56.26</v>
      </c>
      <c r="BX7" s="24">
        <v>52.94</v>
      </c>
      <c r="BY7" s="24">
        <v>52.05</v>
      </c>
      <c r="BZ7" s="24">
        <v>58.41</v>
      </c>
      <c r="CA7" s="24">
        <v>54.51</v>
      </c>
      <c r="CB7" s="24">
        <v>222.9</v>
      </c>
      <c r="CC7" s="24">
        <v>242.19</v>
      </c>
      <c r="CD7" s="24">
        <v>271.88</v>
      </c>
      <c r="CE7" s="24">
        <v>261.89999999999998</v>
      </c>
      <c r="CF7" s="24">
        <v>266.05</v>
      </c>
      <c r="CG7" s="24">
        <v>274.99</v>
      </c>
      <c r="CH7" s="24">
        <v>282.08999999999997</v>
      </c>
      <c r="CI7" s="24">
        <v>303.27999999999997</v>
      </c>
      <c r="CJ7" s="24">
        <v>301.86</v>
      </c>
      <c r="CK7" s="24">
        <v>267.33999999999997</v>
      </c>
      <c r="CL7" s="24">
        <v>286.33</v>
      </c>
      <c r="CM7" s="24">
        <v>41.24</v>
      </c>
      <c r="CN7" s="24">
        <v>40.79</v>
      </c>
      <c r="CO7" s="24">
        <v>40.79</v>
      </c>
      <c r="CP7" s="24">
        <v>40.64</v>
      </c>
      <c r="CQ7" s="24">
        <v>39.03</v>
      </c>
      <c r="CR7" s="24">
        <v>54.83</v>
      </c>
      <c r="CS7" s="24">
        <v>66.53</v>
      </c>
      <c r="CT7" s="24">
        <v>52.35</v>
      </c>
      <c r="CU7" s="24">
        <v>46.25</v>
      </c>
      <c r="CV7" s="24">
        <v>52.34</v>
      </c>
      <c r="CW7" s="24">
        <v>49.92</v>
      </c>
      <c r="CX7" s="24">
        <v>72.290000000000006</v>
      </c>
      <c r="CY7" s="24">
        <v>73.84</v>
      </c>
      <c r="CZ7" s="24">
        <v>74.87</v>
      </c>
      <c r="DA7" s="24">
        <v>71.34</v>
      </c>
      <c r="DB7" s="24">
        <v>73.099999999999994</v>
      </c>
      <c r="DC7" s="24">
        <v>84.7</v>
      </c>
      <c r="DD7" s="24">
        <v>84.67</v>
      </c>
      <c r="DE7" s="24">
        <v>84.39</v>
      </c>
      <c r="DF7" s="24">
        <v>83.96</v>
      </c>
      <c r="DG7" s="24">
        <v>90.05</v>
      </c>
      <c r="DH7" s="24">
        <v>87.8</v>
      </c>
      <c r="DI7" s="24">
        <v>3.43</v>
      </c>
      <c r="DJ7" s="24">
        <v>6.74</v>
      </c>
      <c r="DK7" s="24">
        <v>9.9499999999999993</v>
      </c>
      <c r="DL7" s="24">
        <v>12.96</v>
      </c>
      <c r="DM7" s="24">
        <v>16.03</v>
      </c>
      <c r="DN7" s="24">
        <v>20.34</v>
      </c>
      <c r="DO7" s="24">
        <v>21.85</v>
      </c>
      <c r="DP7" s="24">
        <v>25.19</v>
      </c>
      <c r="DQ7" s="24">
        <v>25.46</v>
      </c>
      <c r="DR7" s="24">
        <v>30.49</v>
      </c>
      <c r="DS7" s="24">
        <v>28.46</v>
      </c>
      <c r="DT7" s="24">
        <v>0</v>
      </c>
      <c r="DU7" s="24">
        <v>0</v>
      </c>
      <c r="DV7" s="24">
        <v>0</v>
      </c>
      <c r="DW7" s="24">
        <v>0</v>
      </c>
      <c r="DX7" s="24">
        <v>0</v>
      </c>
      <c r="DY7" s="24">
        <v>0</v>
      </c>
      <c r="DZ7" s="24">
        <v>0</v>
      </c>
      <c r="EA7" s="24">
        <v>0</v>
      </c>
      <c r="EB7" s="24">
        <v>0.19</v>
      </c>
      <c r="EC7" s="24">
        <v>0.05</v>
      </c>
      <c r="ED7" s="24">
        <v>0.03</v>
      </c>
      <c r="EE7" s="24">
        <v>0</v>
      </c>
      <c r="EF7" s="24">
        <v>0</v>
      </c>
      <c r="EG7" s="24">
        <v>0</v>
      </c>
      <c r="EH7" s="24">
        <v>0</v>
      </c>
      <c r="EI7" s="24">
        <v>0</v>
      </c>
      <c r="EJ7" s="24">
        <v>0.25</v>
      </c>
      <c r="EK7" s="24">
        <v>0.05</v>
      </c>
      <c r="EL7" s="24">
        <v>0.03</v>
      </c>
      <c r="EM7" s="24">
        <v>0.03</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2026-02-12T02:11:40Z</cp:lastPrinted>
  <dcterms:created xsi:type="dcterms:W3CDTF">2025-12-23T06:16:14Z</dcterms:created>
  <dcterms:modified xsi:type="dcterms:W3CDTF">2026-02-17T01:01:56Z</dcterms:modified>
  <cp:category/>
</cp:coreProperties>
</file>