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00本庁\1022財務部財政課\財政係\公営企業関係\R07\20260115_【市町村課：R8.1.27期限】公営企業に係る経営比較分析表（令和６年度決算）の分析等について\03_各課回答\上下水道部\"/>
    </mc:Choice>
  </mc:AlternateContent>
  <workbookProtection workbookAlgorithmName="SHA-512" workbookHashValue="YyKhuUzIbdVjexCAsQcFoPaCP+/Vq2OPgLLyViQqeZcW8Y1X0LWFWS1qb85wmWrJHuXM26vVcoYgJdrn09jqJQ==" workbookSaltValue="RVx0S46UE0cui7mxDcFBrA==" workbookSpinCount="100000" lockStructure="1"/>
  <bookViews>
    <workbookView xWindow="0" yWindow="0" windowWidth="23436" windowHeight="10668"/>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I85" i="4"/>
  <c r="G85" i="4"/>
  <c r="F85" i="4"/>
  <c r="E85" i="4"/>
  <c r="AT10" i="4"/>
  <c r="AL10" i="4"/>
  <c r="I10" i="4"/>
  <c r="AL8" i="4"/>
  <c r="P8"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<sst xmlns="http://schemas.openxmlformats.org/spreadsheetml/2006/main" count="231" uniqueCount="117">
  <si>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</si>
  <si>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</si>
  <si>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</si>
  <si>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</si>
  <si>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</si>
  <si>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</si>
  <si>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</si>
  <si>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</si>
  <si>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</si>
  <si>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</si>
  <si>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</si>
  <si>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</si>
  <si>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</si>
  <si>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</si>
  <si>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</si>
  <si>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</si>
  <si>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</si>
  <si>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</si>
  <si>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</si>
  <si>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</si>
  <si>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</si>
  <si>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</si>
  <si>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</si>
  <si>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</si>
  <si>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</si>
  <si>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</si>
  <si>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</si>
  <si>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</si>
  <si>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</si>
  <si>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</si>
  <si>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</si>
  <si>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</si>
  <si>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</si>
  <si>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</si>
  <si>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</si>
  <si>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</si>
  <si>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</si>
  <si>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</si>
  <si>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</si>
  <si>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</si>
  <si>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</si>
  <si>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</si>
  <si>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</si>
  <si>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</si>
  <si>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</si>
  <si>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</si>
  <si>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</si>
  <si>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</si>
  <si>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</si>
  <si>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</si>
  <si>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</si>
  <si>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</si>
  <si>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</si>
  <si>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</si>
  <si>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</si>
  <si>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</si>
  <si>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</si>
  <si>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</si>
  <si>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</si>
  <si>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</si>
  <si>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</si>
  <si>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</si>
  <si>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</si>
  <si>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</si>
  <si>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</si>
  <si>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</si>
  <si>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</si>
  <si>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</si>
  <si>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</si>
  <si>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</si>
  <si>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</si>
  <si>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</si>
  <si>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</si>
  <si>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</si>
  <si>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</si>
  <si>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</si>
  <si>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</si>
  <si>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</si>
  <si>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</si>
  <si>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</si>
  <si>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</si>
  <si>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</si>
  <si>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</si>
  <si>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</si>
  <si>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</si>
  <si>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</si>
  <si>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</si>
  <si>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</si>
  <si>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</si>
  <si>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</si>
  <si>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</si>
  <si>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</si>
  <si>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</si>
  <si>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</si>
  <si>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</si>
  <si>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</si>
  <si>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奥州市</t>
  </si>
  <si>
    <t>法適用</t>
  </si>
  <si>
    <t>下水道事業</t>
  </si>
  <si>
    <t>公共下水道</t>
  </si>
  <si>
    <t>Bd1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</si>
  <si>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</si>
  <si>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</si>
  <si>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</si>
  <si>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</si>
  <si>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</si>
  <si>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</si>
  <si>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</si>
  <si>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</si>
  <si>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</si>
  <si>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</si>
  <si>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</si>
  <si>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</si>
  <si>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</si>
  <si>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昭和62年度から整備を開始し、30年以上経過する管路施設があるが、これまで大規模な改築や更新を実施するほどの劣化は確認されてない。マンホール蓋については、耐用年数や劣化状況を見ながら年次計画により更新している。
　前沢下水浄化センターについては、供用開始後20年以上が経過しており、設備の劣化がみられることから、長寿命化計画により改築及び更新を順次実施している。今後は、更新時の財源確保や経営に与える影響等を踏まえ、防災・安全交付金（社会資本整備総合交付金）を活用し、計画的に整備していく必要がある。</t>
    <phoneticPr fontId="4"/>
  </si>
  <si>
    <t>①経常収支比率は、使用料収入等の収益で維持管理費等の費用が賄えている割合を表す。100％を超えており、単年度での黒字収支を示している。
③流動比率は、１年以内の短期的な債務に対する支払能力を表している。平均を下回っていることから経営改善を図っていく必要がある。
④企業債残高対事業規模比率は、基数が全国企業債残高規模を表す指標で平均を大きく上回っている。過去に借入れた企業債の償還を順次終えていることから少しずつではあるが改善傾向が見られる。
⑤経費回収率は、汚水処理費用をどの程度使用料で賄えているかを表す。現状は使用料でほぼ賄えているが、今後人口減少等に伴う使用料収入の減少が見込まれることから適正な原価に基づいた使用料の見直しが必要である。
⑥汚水処理原価は、有収水量１㎥当たりの汚水処理費用のことで、現状は平均を上回っている。維持管理費用の削減と有収水量の増加に向けた取組が必要である。
⑦施設利用率は、前沢浄化センターの数値で平均を下回っている。人口減少や節水機器の普及により低下がみられる。なお、水沢・江刺地域は流域関連公共下水道であるため、該当数値はない。
⑧水洗化率は、公共用水域の水質保全の観点から100％となることが望ましい。供用区域拡大のため事業を継続していることから、平均を下回っている。供用開始後３年以内の接続を推進し改善を図っていく必要がある。</t>
    <rPh sb="119" eb="120">
      <t>ハカ</t>
    </rPh>
    <rPh sb="146" eb="148">
      <t>キスウ</t>
    </rPh>
    <rPh sb="149" eb="151">
      <t>ゼンコク</t>
    </rPh>
    <phoneticPr fontId="4"/>
  </si>
  <si>
    <t>　下水道使用料及び基準内繰入金のみでは、経費の全てを賄えず不足する分は基準外繰入金により経営が成り立っている状況である。
　令和７年３月に公表した下水道事業経営戦略の改定版では、人口減少や厳しい財政状況を踏まえ、公共下水道エリアの縮小、経費回収率の現状維持を目標とした下水道使用料の改定、水洗化率向上のための水洗化支援策の創設等の取り組みをロードマップに盛り込んでいる。今後は、経営目標として掲げている財務指標の計画値により計画と決算の状況を評価・公表し、目標達成に向け努力していく。</t>
    <rPh sb="62" eb="64">
      <t>レイワ</t>
    </rPh>
    <rPh sb="65" eb="66">
      <t>ネン</t>
    </rPh>
    <rPh sb="67" eb="68">
      <t>ガツ</t>
    </rPh>
    <rPh sb="69" eb="71">
      <t>コウヒョウ</t>
    </rPh>
    <rPh sb="73" eb="76">
      <t>ゲスイドウ</t>
    </rPh>
    <rPh sb="76" eb="78">
      <t>ジギョウ</t>
    </rPh>
    <rPh sb="78" eb="80">
      <t>ケイエイ</t>
    </rPh>
    <rPh sb="80" eb="82">
      <t>センリャク</t>
    </rPh>
    <rPh sb="83" eb="85">
      <t>カイテイ</t>
    </rPh>
    <rPh sb="85" eb="86">
      <t>バン</t>
    </rPh>
    <rPh sb="106" eb="108">
      <t>コウキョウ</t>
    </rPh>
    <rPh sb="108" eb="111">
      <t>ゲスイドウ</t>
    </rPh>
    <rPh sb="115" eb="117">
      <t>シュクショウ</t>
    </rPh>
    <rPh sb="118" eb="123">
      <t>ケイヒカイシュウリツ</t>
    </rPh>
    <rPh sb="124" eb="126">
      <t>ゲンジョウ</t>
    </rPh>
    <rPh sb="126" eb="128">
      <t>イジ</t>
    </rPh>
    <rPh sb="129" eb="131">
      <t>モクヒョウ</t>
    </rPh>
    <rPh sb="134" eb="137">
      <t>ゲスイドウ</t>
    </rPh>
    <rPh sb="137" eb="140">
      <t>シヨウリョウ</t>
    </rPh>
    <rPh sb="141" eb="143">
      <t>カイテイ</t>
    </rPh>
    <rPh sb="144" eb="148">
      <t>スイセンカリツ</t>
    </rPh>
    <rPh sb="148" eb="150">
      <t>コウジョウ</t>
    </rPh>
    <rPh sb="154" eb="157">
      <t>スイセンカ</t>
    </rPh>
    <rPh sb="157" eb="160">
      <t>シエンサク</t>
    </rPh>
    <rPh sb="161" eb="163">
      <t>ソウセツ</t>
    </rPh>
    <rPh sb="163" eb="164">
      <t>トウ</t>
    </rPh>
    <rPh sb="165" eb="166">
      <t>ト</t>
    </rPh>
    <rPh sb="167" eb="168">
      <t>ク</t>
    </rPh>
    <rPh sb="185" eb="187">
      <t>コンゴ</t>
    </rPh>
    <rPh sb="189" eb="191">
      <t>ケイエイ</t>
    </rPh>
    <rPh sb="191" eb="193">
      <t>モクヒョウ</t>
    </rPh>
    <rPh sb="196" eb="197">
      <t>カカ</t>
    </rPh>
    <rPh sb="201" eb="203">
      <t>ザイム</t>
    </rPh>
    <rPh sb="203" eb="205">
      <t>シヒョウ</t>
    </rPh>
    <rPh sb="206" eb="209">
      <t>ケイカクチ</t>
    </rPh>
    <rPh sb="212" eb="214">
      <t>ケイカク</t>
    </rPh>
    <rPh sb="215" eb="217">
      <t>ケッサン</t>
    </rPh>
    <rPh sb="218" eb="220">
      <t>ジョウキョウ</t>
    </rPh>
    <rPh sb="221" eb="223">
      <t>ヒョウカ</t>
    </rPh>
    <rPh sb="224" eb="226">
      <t>コウヒョウ</t>
    </rPh>
    <rPh sb="228" eb="230">
      <t>モクヒョウ</t>
    </rPh>
    <rPh sb="230" eb="232">
      <t>タッセイ</t>
    </rPh>
    <rPh sb="233" eb="234">
      <t>ム</t>
    </rPh>
    <rPh sb="235" eb="237">
      <t>ドリョク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</si>
</sst>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A1D-469D-8ABB-B57A11D1D33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0.13</c:v>
                </c:pt>
                <c:pt idx="3">
                  <c:v>0.06</c:v>
                </c:pt>
                <c:pt idx="4">
                  <c:v>0.08</c:v>
                </c:pt>
              </c:numCache>
            </c:numRef>
          </c:val>
          <c:smooth val="0"/>
          <c:extLst>
            <c:ext xmlns:c16="http://schemas.microsoft.com/office/drawing/2014/chart" uri="{C3380CC4-5D6E-409C-BE32-E72D297353CC}">
              <c16:uniqueId val="{00000001-9A1D-469D-8ABB-B57A11D1D33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101.24</c:v>
                </c:pt>
                <c:pt idx="1">
                  <c:v>101.34</c:v>
                </c:pt>
                <c:pt idx="2">
                  <c:v>101.46</c:v>
                </c:pt>
                <c:pt idx="3">
                  <c:v>101.53</c:v>
                </c:pt>
                <c:pt idx="4">
                  <c:v>101.79</c:v>
                </c:pt>
              </c:numCache>
            </c:numRef>
          </c:val>
          <c:extLst>
            <c:ext xmlns:c16="http://schemas.microsoft.com/office/drawing/2014/chart" uri="{C3380CC4-5D6E-409C-BE32-E72D297353CC}">
              <c16:uniqueId val="{00000000-933A-41D7-A31B-B970D1E3335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109.91</c:v>
                </c:pt>
                <c:pt idx="1">
                  <c:v>108.61</c:v>
                </c:pt>
                <c:pt idx="2">
                  <c:v>107.49</c:v>
                </c:pt>
                <c:pt idx="3">
                  <c:v>107.64</c:v>
                </c:pt>
                <c:pt idx="4">
                  <c:v>106.35</c:v>
                </c:pt>
              </c:numCache>
            </c:numRef>
          </c:val>
          <c:smooth val="0"/>
          <c:extLst>
            <c:ext xmlns:c16="http://schemas.microsoft.com/office/drawing/2014/chart" uri="{C3380CC4-5D6E-409C-BE32-E72D297353CC}">
              <c16:uniqueId val="{00000001-933A-41D7-A31B-B970D1E3335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3.01</c:v>
                </c:pt>
                <c:pt idx="1">
                  <c:v>5.86</c:v>
                </c:pt>
                <c:pt idx="2">
                  <c:v>8.58</c:v>
                </c:pt>
                <c:pt idx="3">
                  <c:v>11</c:v>
                </c:pt>
                <c:pt idx="4">
                  <c:v>13.52</c:v>
                </c:pt>
              </c:numCache>
            </c:numRef>
          </c:val>
          <c:extLst>
            <c:ext xmlns:c16="http://schemas.microsoft.com/office/drawing/2014/chart" uri="{C3380CC4-5D6E-409C-BE32-E72D297353CC}">
              <c16:uniqueId val="{00000000-C62E-40D1-A7F9-EF6C8314CE7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15.29</c:v>
                </c:pt>
                <c:pt idx="1">
                  <c:v>17.809999999999999</c:v>
                </c:pt>
                <c:pt idx="2">
                  <c:v>27.46</c:v>
                </c:pt>
                <c:pt idx="3">
                  <c:v>29.93</c:v>
                </c:pt>
                <c:pt idx="4">
                  <c:v>31.89</c:v>
                </c:pt>
              </c:numCache>
            </c:numRef>
          </c:val>
          <c:smooth val="0"/>
          <c:extLst>
            <c:ext xmlns:c16="http://schemas.microsoft.com/office/drawing/2014/chart" uri="{C3380CC4-5D6E-409C-BE32-E72D297353CC}">
              <c16:uniqueId val="{00000001-C62E-40D1-A7F9-EF6C8314CE7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69-408B-88D7-2ADF30A8AF8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0.11</c:v>
                </c:pt>
                <c:pt idx="1">
                  <c:v>0.64</c:v>
                </c:pt>
                <c:pt idx="2">
                  <c:v>2.08</c:v>
                </c:pt>
                <c:pt idx="3">
                  <c:v>2.74</c:v>
                </c:pt>
                <c:pt idx="4">
                  <c:v>3.24</c:v>
                </c:pt>
              </c:numCache>
            </c:numRef>
          </c:val>
          <c:smooth val="0"/>
          <c:extLst>
            <c:ext xmlns:c16="http://schemas.microsoft.com/office/drawing/2014/chart" uri="{C3380CC4-5D6E-409C-BE32-E72D297353CC}">
              <c16:uniqueId val="{00000001-4269-408B-88D7-2ADF30A8AF8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B8F-4A8A-98C0-1E39C5DA5A0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9.42</c:v>
                </c:pt>
                <c:pt idx="1">
                  <c:v>11.49</c:v>
                </c:pt>
                <c:pt idx="2">
                  <c:v>5.41</c:v>
                </c:pt>
                <c:pt idx="3">
                  <c:v>5.61</c:v>
                </c:pt>
                <c:pt idx="4">
                  <c:v>6.26</c:v>
                </c:pt>
              </c:numCache>
            </c:numRef>
          </c:val>
          <c:smooth val="0"/>
          <c:extLst>
            <c:ext xmlns:c16="http://schemas.microsoft.com/office/drawing/2014/chart" uri="{C3380CC4-5D6E-409C-BE32-E72D297353CC}">
              <c16:uniqueId val="{00000001-0B8F-4A8A-98C0-1E39C5DA5A0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40.24</c:v>
                </c:pt>
                <c:pt idx="1">
                  <c:v>42.95</c:v>
                </c:pt>
                <c:pt idx="2">
                  <c:v>44.78</c:v>
                </c:pt>
                <c:pt idx="3">
                  <c:v>49.99</c:v>
                </c:pt>
                <c:pt idx="4">
                  <c:v>41.89</c:v>
                </c:pt>
              </c:numCache>
            </c:numRef>
          </c:val>
          <c:extLst>
            <c:ext xmlns:c16="http://schemas.microsoft.com/office/drawing/2014/chart" uri="{C3380CC4-5D6E-409C-BE32-E72D297353CC}">
              <c16:uniqueId val="{00000000-CAC3-4B14-8F3C-67941880C98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47.61</c:v>
                </c:pt>
                <c:pt idx="1">
                  <c:v>52.69</c:v>
                </c:pt>
                <c:pt idx="2">
                  <c:v>69.180000000000007</c:v>
                </c:pt>
                <c:pt idx="3">
                  <c:v>76.319999999999993</c:v>
                </c:pt>
                <c:pt idx="4">
                  <c:v>80.33</c:v>
                </c:pt>
              </c:numCache>
            </c:numRef>
          </c:val>
          <c:smooth val="0"/>
          <c:extLst>
            <c:ext xmlns:c16="http://schemas.microsoft.com/office/drawing/2014/chart" uri="{C3380CC4-5D6E-409C-BE32-E72D297353CC}">
              <c16:uniqueId val="{00000001-CAC3-4B14-8F3C-67941880C98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2266.71</c:v>
                </c:pt>
                <c:pt idx="1">
                  <c:v>2210.02</c:v>
                </c:pt>
                <c:pt idx="2">
                  <c:v>2172.69</c:v>
                </c:pt>
                <c:pt idx="3">
                  <c:v>2176.0300000000002</c:v>
                </c:pt>
                <c:pt idx="4">
                  <c:v>2161.33</c:v>
                </c:pt>
              </c:numCache>
            </c:numRef>
          </c:val>
          <c:extLst>
            <c:ext xmlns:c16="http://schemas.microsoft.com/office/drawing/2014/chart" uri="{C3380CC4-5D6E-409C-BE32-E72D297353CC}">
              <c16:uniqueId val="{00000000-B143-4823-9F6A-687A6811CAB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1092.22</c:v>
                </c:pt>
                <c:pt idx="1">
                  <c:v>998.38</c:v>
                </c:pt>
                <c:pt idx="2">
                  <c:v>789.87</c:v>
                </c:pt>
                <c:pt idx="3">
                  <c:v>749.43</c:v>
                </c:pt>
                <c:pt idx="4">
                  <c:v>698.04</c:v>
                </c:pt>
              </c:numCache>
            </c:numRef>
          </c:val>
          <c:smooth val="0"/>
          <c:extLst>
            <c:ext xmlns:c16="http://schemas.microsoft.com/office/drawing/2014/chart" uri="{C3380CC4-5D6E-409C-BE32-E72D297353CC}">
              <c16:uniqueId val="{00000001-B143-4823-9F6A-687A6811CAB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98.02</c:v>
                </c:pt>
                <c:pt idx="1">
                  <c:v>99.68</c:v>
                </c:pt>
                <c:pt idx="2">
                  <c:v>98.03</c:v>
                </c:pt>
                <c:pt idx="3">
                  <c:v>99.69</c:v>
                </c:pt>
                <c:pt idx="4">
                  <c:v>99.69</c:v>
                </c:pt>
              </c:numCache>
            </c:numRef>
          </c:val>
          <c:extLst>
            <c:ext xmlns:c16="http://schemas.microsoft.com/office/drawing/2014/chart" uri="{C3380CC4-5D6E-409C-BE32-E72D297353CC}">
              <c16:uniqueId val="{00000000-02F7-476F-90DB-DD72CA49584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97.53</c:v>
                </c:pt>
                <c:pt idx="1">
                  <c:v>95.92</c:v>
                </c:pt>
                <c:pt idx="2">
                  <c:v>98.06</c:v>
                </c:pt>
                <c:pt idx="3">
                  <c:v>98.46</c:v>
                </c:pt>
                <c:pt idx="4">
                  <c:v>97.98</c:v>
                </c:pt>
              </c:numCache>
            </c:numRef>
          </c:val>
          <c:smooth val="0"/>
          <c:extLst>
            <c:ext xmlns:c16="http://schemas.microsoft.com/office/drawing/2014/chart" uri="{C3380CC4-5D6E-409C-BE32-E72D297353CC}">
              <c16:uniqueId val="{00000001-02F7-476F-90DB-DD72CA49584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176.92</c:v>
                </c:pt>
                <c:pt idx="1">
                  <c:v>174.42</c:v>
                </c:pt>
                <c:pt idx="2">
                  <c:v>177.95</c:v>
                </c:pt>
                <c:pt idx="3">
                  <c:v>175.47</c:v>
                </c:pt>
                <c:pt idx="4">
                  <c:v>175.31</c:v>
                </c:pt>
              </c:numCache>
            </c:numRef>
          </c:val>
          <c:extLst>
            <c:ext xmlns:c16="http://schemas.microsoft.com/office/drawing/2014/chart" uri="{C3380CC4-5D6E-409C-BE32-E72D297353CC}">
              <c16:uniqueId val="{00000000-9A1B-4DFF-9191-149DC101667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155.83000000000001</c:v>
                </c:pt>
                <c:pt idx="1">
                  <c:v>156.75</c:v>
                </c:pt>
                <c:pt idx="2">
                  <c:v>157.37</c:v>
                </c:pt>
                <c:pt idx="3">
                  <c:v>157.44999999999999</c:v>
                </c:pt>
                <c:pt idx="4">
                  <c:v>159.75</c:v>
                </c:pt>
              </c:numCache>
            </c:numRef>
          </c:val>
          <c:smooth val="0"/>
          <c:extLst>
            <c:ext xmlns:c16="http://schemas.microsoft.com/office/drawing/2014/chart" uri="{C3380CC4-5D6E-409C-BE32-E72D297353CC}">
              <c16:uniqueId val="{00000001-9A1B-4DFF-9191-149DC101667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54.57</c:v>
                </c:pt>
                <c:pt idx="1">
                  <c:v>58.67</c:v>
                </c:pt>
                <c:pt idx="2">
                  <c:v>56.5</c:v>
                </c:pt>
                <c:pt idx="3">
                  <c:v>55.2</c:v>
                </c:pt>
                <c:pt idx="4">
                  <c:v>53.6</c:v>
                </c:pt>
              </c:numCache>
            </c:numRef>
          </c:val>
          <c:extLst>
            <c:ext xmlns:c16="http://schemas.microsoft.com/office/drawing/2014/chart" uri="{C3380CC4-5D6E-409C-BE32-E72D297353CC}">
              <c16:uniqueId val="{00000000-AB41-4D87-B82E-3CF2F02D275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61.51</c:v>
                </c:pt>
                <c:pt idx="1">
                  <c:v>51.2</c:v>
                </c:pt>
                <c:pt idx="2">
                  <c:v>64.14</c:v>
                </c:pt>
                <c:pt idx="3">
                  <c:v>63.71</c:v>
                </c:pt>
                <c:pt idx="4">
                  <c:v>64.95</c:v>
                </c:pt>
              </c:numCache>
            </c:numRef>
          </c:val>
          <c:smooth val="0"/>
          <c:extLst>
            <c:ext xmlns:c16="http://schemas.microsoft.com/office/drawing/2014/chart" uri="{C3380CC4-5D6E-409C-BE32-E72D297353CC}">
              <c16:uniqueId val="{00000001-AB41-4D87-B82E-3CF2F02D275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80.34</c:v>
                </c:pt>
                <c:pt idx="1">
                  <c:v>80.47</c:v>
                </c:pt>
                <c:pt idx="2">
                  <c:v>80.959999999999994</c:v>
                </c:pt>
                <c:pt idx="3">
                  <c:v>81.44</c:v>
                </c:pt>
                <c:pt idx="4">
                  <c:v>82.13</c:v>
                </c:pt>
              </c:numCache>
            </c:numRef>
          </c:val>
          <c:extLst>
            <c:ext xmlns:c16="http://schemas.microsoft.com/office/drawing/2014/chart" uri="{C3380CC4-5D6E-409C-BE32-E72D297353CC}">
              <c16:uniqueId val="{00000000-30FF-479A-85E3-60C16B2A400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85.82</c:v>
                </c:pt>
                <c:pt idx="1">
                  <c:v>85.03</c:v>
                </c:pt>
                <c:pt idx="2">
                  <c:v>92.9</c:v>
                </c:pt>
                <c:pt idx="3">
                  <c:v>92.89</c:v>
                </c:pt>
                <c:pt idx="4">
                  <c:v>93.08</c:v>
                </c:pt>
              </c:numCache>
            </c:numRef>
          </c:val>
          <c:smooth val="0"/>
          <c:extLst>
            <c:ext xmlns:c16="http://schemas.microsoft.com/office/drawing/2014/chart" uri="{C3380CC4-5D6E-409C-BE32-E72D297353CC}">
              <c16:uniqueId val="{00000001-30FF-479A-85E3-60C16B2A400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92" zoomScaleNormal="92"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奥州市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Bd1</v>
      </c>
      <c r="X8" s="64"/>
      <c r="Y8" s="64"/>
      <c r="Z8" s="64"/>
      <c r="AA8" s="64"/>
      <c r="AB8" s="64"/>
      <c r="AC8" s="64"/>
      <c r="AD8" s="65" t="str">
        <f>データ!$M$6</f>
        <v>非設置</v>
      </c>
      <c r="AE8" s="65"/>
      <c r="AF8" s="65"/>
      <c r="AG8" s="65"/>
      <c r="AH8" s="65"/>
      <c r="AI8" s="65"/>
      <c r="AJ8" s="65"/>
      <c r="AK8" s="3"/>
      <c r="AL8" s="44">
        <f>データ!S6</f>
        <v>107798</v>
      </c>
      <c r="AM8" s="44"/>
      <c r="AN8" s="44"/>
      <c r="AO8" s="44"/>
      <c r="AP8" s="44"/>
      <c r="AQ8" s="44"/>
      <c r="AR8" s="44"/>
      <c r="AS8" s="44"/>
      <c r="AT8" s="45">
        <f>データ!T6</f>
        <v>993.3</v>
      </c>
      <c r="AU8" s="45"/>
      <c r="AV8" s="45"/>
      <c r="AW8" s="45"/>
      <c r="AX8" s="45"/>
      <c r="AY8" s="45"/>
      <c r="AZ8" s="45"/>
      <c r="BA8" s="45"/>
      <c r="BB8" s="45">
        <f>データ!U6</f>
        <v>108.53</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42.94</v>
      </c>
      <c r="J10" s="45"/>
      <c r="K10" s="45"/>
      <c r="L10" s="45"/>
      <c r="M10" s="45"/>
      <c r="N10" s="45"/>
      <c r="O10" s="45"/>
      <c r="P10" s="45">
        <f>データ!P6</f>
        <v>52.64</v>
      </c>
      <c r="Q10" s="45"/>
      <c r="R10" s="45"/>
      <c r="S10" s="45"/>
      <c r="T10" s="45"/>
      <c r="U10" s="45"/>
      <c r="V10" s="45"/>
      <c r="W10" s="45">
        <f>データ!Q6</f>
        <v>86.89</v>
      </c>
      <c r="X10" s="45"/>
      <c r="Y10" s="45"/>
      <c r="Z10" s="45"/>
      <c r="AA10" s="45"/>
      <c r="AB10" s="45"/>
      <c r="AC10" s="45"/>
      <c r="AD10" s="44">
        <f>データ!R6</f>
        <v>3300</v>
      </c>
      <c r="AE10" s="44"/>
      <c r="AF10" s="44"/>
      <c r="AG10" s="44"/>
      <c r="AH10" s="44"/>
      <c r="AI10" s="44"/>
      <c r="AJ10" s="44"/>
      <c r="AK10" s="2"/>
      <c r="AL10" s="44">
        <f>データ!V6</f>
        <v>56409</v>
      </c>
      <c r="AM10" s="44"/>
      <c r="AN10" s="44"/>
      <c r="AO10" s="44"/>
      <c r="AP10" s="44"/>
      <c r="AQ10" s="44"/>
      <c r="AR10" s="44"/>
      <c r="AS10" s="44"/>
      <c r="AT10" s="45">
        <f>データ!W6</f>
        <v>20.440000000000001</v>
      </c>
      <c r="AU10" s="45"/>
      <c r="AV10" s="45"/>
      <c r="AW10" s="45"/>
      <c r="AX10" s="45"/>
      <c r="AY10" s="45"/>
      <c r="AZ10" s="45"/>
      <c r="BA10" s="45"/>
      <c r="BB10" s="45">
        <f>データ!X6</f>
        <v>2759.74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6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6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6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6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6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6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6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6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6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6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6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6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6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6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6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6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6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6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6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6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6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6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6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6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6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6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6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6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6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6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6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6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6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6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6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6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6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6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6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6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6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6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6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6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6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6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6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6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6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6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6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6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6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116</v>
      </c>
      <c r="BM66" s="29"/>
      <c r="BN66" s="29"/>
      <c r="BO66" s="29"/>
      <c r="BP66" s="29"/>
      <c r="BQ66" s="29"/>
      <c r="BR66" s="29"/>
      <c r="BS66" s="29"/>
      <c r="BT66" s="29"/>
      <c r="BU66" s="29"/>
      <c r="BV66" s="29"/>
      <c r="BW66" s="29"/>
      <c r="BX66" s="29"/>
      <c r="BY66" s="29"/>
      <c r="BZ66" s="30"/>
    </row>
    <row r="67" spans="1:78" ht="13.6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6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6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6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6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6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6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6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6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6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6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6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6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6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6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6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Idjr9wC0lIDdKzPDqMuwH9acCjEFPZcsJO01/OlxIHtxbCQoN7J/3FvID3t34+bTLIDbqfzobebYF58qgV8KIw==" saltValue="psSkTkDMr8cB14+FTSnTe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32158</v>
      </c>
      <c r="D6" s="19">
        <f t="shared" si="3"/>
        <v>46</v>
      </c>
      <c r="E6" s="19">
        <f t="shared" si="3"/>
        <v>17</v>
      </c>
      <c r="F6" s="19">
        <f t="shared" si="3"/>
        <v>1</v>
      </c>
      <c r="G6" s="19">
        <f t="shared" si="3"/>
        <v>0</v>
      </c>
      <c r="H6" s="19" t="str">
        <f t="shared" si="3"/>
        <v>岩手県　奥州市</v>
      </c>
      <c r="I6" s="19" t="str">
        <f t="shared" si="3"/>
        <v>法適用</v>
      </c>
      <c r="J6" s="19" t="str">
        <f t="shared" si="3"/>
        <v>下水道事業</v>
      </c>
      <c r="K6" s="19" t="str">
        <f t="shared" si="3"/>
        <v>公共下水道</v>
      </c>
      <c r="L6" s="19" t="str">
        <f t="shared" si="3"/>
        <v>Bd1</v>
      </c>
      <c r="M6" s="19" t="str">
        <f t="shared" si="3"/>
        <v>非設置</v>
      </c>
      <c r="N6" s="20" t="str">
        <f t="shared" si="3"/>
        <v>-</v>
      </c>
      <c r="O6" s="20">
        <f t="shared" si="3"/>
        <v>42.94</v>
      </c>
      <c r="P6" s="20">
        <f t="shared" si="3"/>
        <v>52.64</v>
      </c>
      <c r="Q6" s="20">
        <f t="shared" si="3"/>
        <v>86.89</v>
      </c>
      <c r="R6" s="20">
        <f t="shared" si="3"/>
        <v>3300</v>
      </c>
      <c r="S6" s="20">
        <f t="shared" si="3"/>
        <v>107798</v>
      </c>
      <c r="T6" s="20">
        <f t="shared" si="3"/>
        <v>993.3</v>
      </c>
      <c r="U6" s="20">
        <f t="shared" si="3"/>
        <v>108.53</v>
      </c>
      <c r="V6" s="20">
        <f t="shared" si="3"/>
        <v>56409</v>
      </c>
      <c r="W6" s="20">
        <f t="shared" si="3"/>
        <v>20.440000000000001</v>
      </c>
      <c r="X6" s="20">
        <f t="shared" si="3"/>
        <v>2759.74</v>
      </c>
      <c r="Y6" s="21">
        <f>IF(Y7="",NA(),Y7)</f>
        <v>101.24</v>
      </c>
      <c r="Z6" s="21">
        <f t="shared" ref="Z6:AH6" si="4">IF(Z7="",NA(),Z7)</f>
        <v>101.34</v>
      </c>
      <c r="AA6" s="21">
        <f t="shared" si="4"/>
        <v>101.46</v>
      </c>
      <c r="AB6" s="21">
        <f t="shared" si="4"/>
        <v>101.53</v>
      </c>
      <c r="AC6" s="21">
        <f t="shared" si="4"/>
        <v>101.79</v>
      </c>
      <c r="AD6" s="21">
        <f t="shared" si="4"/>
        <v>109.91</v>
      </c>
      <c r="AE6" s="21">
        <f t="shared" si="4"/>
        <v>108.61</v>
      </c>
      <c r="AF6" s="21">
        <f t="shared" si="4"/>
        <v>107.49</v>
      </c>
      <c r="AG6" s="21">
        <f t="shared" si="4"/>
        <v>107.64</v>
      </c>
      <c r="AH6" s="21">
        <f t="shared" si="4"/>
        <v>106.35</v>
      </c>
      <c r="AI6" s="20" t="str">
        <f>IF(AI7="","",IF(AI7="-","【-】","【"&amp;SUBSTITUTE(TEXT(AI7,"#,##0.00"),"-","△")&amp;"】"))</f>
        <v>【105.36】</v>
      </c>
      <c r="AJ6" s="20">
        <f>IF(AJ7="",NA(),AJ7)</f>
        <v>0</v>
      </c>
      <c r="AK6" s="20">
        <f t="shared" ref="AK6:AS6" si="5">IF(AK7="",NA(),AK7)</f>
        <v>0</v>
      </c>
      <c r="AL6" s="20">
        <f t="shared" si="5"/>
        <v>0</v>
      </c>
      <c r="AM6" s="20">
        <f t="shared" si="5"/>
        <v>0</v>
      </c>
      <c r="AN6" s="20">
        <f t="shared" si="5"/>
        <v>0</v>
      </c>
      <c r="AO6" s="21">
        <f t="shared" si="5"/>
        <v>9.42</v>
      </c>
      <c r="AP6" s="21">
        <f t="shared" si="5"/>
        <v>11.49</v>
      </c>
      <c r="AQ6" s="21">
        <f t="shared" si="5"/>
        <v>5.41</v>
      </c>
      <c r="AR6" s="21">
        <f t="shared" si="5"/>
        <v>5.61</v>
      </c>
      <c r="AS6" s="21">
        <f t="shared" si="5"/>
        <v>6.26</v>
      </c>
      <c r="AT6" s="20" t="str">
        <f>IF(AT7="","",IF(AT7="-","【-】","【"&amp;SUBSTITUTE(TEXT(AT7,"#,##0.00"),"-","△")&amp;"】"))</f>
        <v>【3.12】</v>
      </c>
      <c r="AU6" s="21">
        <f>IF(AU7="",NA(),AU7)</f>
        <v>40.24</v>
      </c>
      <c r="AV6" s="21">
        <f t="shared" ref="AV6:BD6" si="6">IF(AV7="",NA(),AV7)</f>
        <v>42.95</v>
      </c>
      <c r="AW6" s="21">
        <f t="shared" si="6"/>
        <v>44.78</v>
      </c>
      <c r="AX6" s="21">
        <f t="shared" si="6"/>
        <v>49.99</v>
      </c>
      <c r="AY6" s="21">
        <f t="shared" si="6"/>
        <v>41.89</v>
      </c>
      <c r="AZ6" s="21">
        <f t="shared" si="6"/>
        <v>47.61</v>
      </c>
      <c r="BA6" s="21">
        <f t="shared" si="6"/>
        <v>52.69</v>
      </c>
      <c r="BB6" s="21">
        <f t="shared" si="6"/>
        <v>69.180000000000007</v>
      </c>
      <c r="BC6" s="21">
        <f t="shared" si="6"/>
        <v>76.319999999999993</v>
      </c>
      <c r="BD6" s="21">
        <f t="shared" si="6"/>
        <v>80.33</v>
      </c>
      <c r="BE6" s="20" t="str">
        <f>IF(BE7="","",IF(BE7="-","【-】","【"&amp;SUBSTITUTE(TEXT(BE7,"#,##0.00"),"-","△")&amp;"】"))</f>
        <v>【82.75】</v>
      </c>
      <c r="BF6" s="21">
        <f>IF(BF7="",NA(),BF7)</f>
        <v>2266.71</v>
      </c>
      <c r="BG6" s="21">
        <f t="shared" ref="BG6:BO6" si="7">IF(BG7="",NA(),BG7)</f>
        <v>2210.02</v>
      </c>
      <c r="BH6" s="21">
        <f t="shared" si="7"/>
        <v>2172.69</v>
      </c>
      <c r="BI6" s="21">
        <f t="shared" si="7"/>
        <v>2176.0300000000002</v>
      </c>
      <c r="BJ6" s="21">
        <f t="shared" si="7"/>
        <v>2161.33</v>
      </c>
      <c r="BK6" s="21">
        <f t="shared" si="7"/>
        <v>1092.22</v>
      </c>
      <c r="BL6" s="21">
        <f t="shared" si="7"/>
        <v>998.38</v>
      </c>
      <c r="BM6" s="21">
        <f t="shared" si="7"/>
        <v>789.87</v>
      </c>
      <c r="BN6" s="21">
        <f t="shared" si="7"/>
        <v>749.43</v>
      </c>
      <c r="BO6" s="21">
        <f t="shared" si="7"/>
        <v>698.04</v>
      </c>
      <c r="BP6" s="20" t="str">
        <f>IF(BP7="","",IF(BP7="-","【-】","【"&amp;SUBSTITUTE(TEXT(BP7,"#,##0.00"),"-","△")&amp;"】"))</f>
        <v>【602.56】</v>
      </c>
      <c r="BQ6" s="21">
        <f>IF(BQ7="",NA(),BQ7)</f>
        <v>98.02</v>
      </c>
      <c r="BR6" s="21">
        <f t="shared" ref="BR6:BZ6" si="8">IF(BR7="",NA(),BR7)</f>
        <v>99.68</v>
      </c>
      <c r="BS6" s="21">
        <f t="shared" si="8"/>
        <v>98.03</v>
      </c>
      <c r="BT6" s="21">
        <f t="shared" si="8"/>
        <v>99.69</v>
      </c>
      <c r="BU6" s="21">
        <f t="shared" si="8"/>
        <v>99.69</v>
      </c>
      <c r="BV6" s="21">
        <f t="shared" si="8"/>
        <v>97.53</v>
      </c>
      <c r="BW6" s="21">
        <f t="shared" si="8"/>
        <v>95.92</v>
      </c>
      <c r="BX6" s="21">
        <f t="shared" si="8"/>
        <v>98.06</v>
      </c>
      <c r="BY6" s="21">
        <f t="shared" si="8"/>
        <v>98.46</v>
      </c>
      <c r="BZ6" s="21">
        <f t="shared" si="8"/>
        <v>97.98</v>
      </c>
      <c r="CA6" s="20" t="str">
        <f>IF(CA7="","",IF(CA7="-","【-】","【"&amp;SUBSTITUTE(TEXT(CA7,"#,##0.00"),"-","△")&amp;"】"))</f>
        <v>【97.94】</v>
      </c>
      <c r="CB6" s="21">
        <f>IF(CB7="",NA(),CB7)</f>
        <v>176.92</v>
      </c>
      <c r="CC6" s="21">
        <f t="shared" ref="CC6:CK6" si="9">IF(CC7="",NA(),CC7)</f>
        <v>174.42</v>
      </c>
      <c r="CD6" s="21">
        <f t="shared" si="9"/>
        <v>177.95</v>
      </c>
      <c r="CE6" s="21">
        <f t="shared" si="9"/>
        <v>175.47</v>
      </c>
      <c r="CF6" s="21">
        <f t="shared" si="9"/>
        <v>175.31</v>
      </c>
      <c r="CG6" s="21">
        <f t="shared" si="9"/>
        <v>155.83000000000001</v>
      </c>
      <c r="CH6" s="21">
        <f t="shared" si="9"/>
        <v>156.75</v>
      </c>
      <c r="CI6" s="21">
        <f t="shared" si="9"/>
        <v>157.37</v>
      </c>
      <c r="CJ6" s="21">
        <f t="shared" si="9"/>
        <v>157.44999999999999</v>
      </c>
      <c r="CK6" s="21">
        <f t="shared" si="9"/>
        <v>159.75</v>
      </c>
      <c r="CL6" s="20" t="str">
        <f>IF(CL7="","",IF(CL7="-","【-】","【"&amp;SUBSTITUTE(TEXT(CL7,"#,##0.00"),"-","△")&amp;"】"))</f>
        <v>【140.98】</v>
      </c>
      <c r="CM6" s="21">
        <f>IF(CM7="",NA(),CM7)</f>
        <v>54.57</v>
      </c>
      <c r="CN6" s="21">
        <f t="shared" ref="CN6:CV6" si="10">IF(CN7="",NA(),CN7)</f>
        <v>58.67</v>
      </c>
      <c r="CO6" s="21">
        <f t="shared" si="10"/>
        <v>56.5</v>
      </c>
      <c r="CP6" s="21">
        <f t="shared" si="10"/>
        <v>55.2</v>
      </c>
      <c r="CQ6" s="21">
        <f t="shared" si="10"/>
        <v>53.6</v>
      </c>
      <c r="CR6" s="21">
        <f t="shared" si="10"/>
        <v>61.51</v>
      </c>
      <c r="CS6" s="21">
        <f t="shared" si="10"/>
        <v>51.2</v>
      </c>
      <c r="CT6" s="21">
        <f t="shared" si="10"/>
        <v>64.14</v>
      </c>
      <c r="CU6" s="21">
        <f t="shared" si="10"/>
        <v>63.71</v>
      </c>
      <c r="CV6" s="21">
        <f t="shared" si="10"/>
        <v>64.95</v>
      </c>
      <c r="CW6" s="20" t="str">
        <f>IF(CW7="","",IF(CW7="-","【-】","【"&amp;SUBSTITUTE(TEXT(CW7,"#,##0.00"),"-","△")&amp;"】"))</f>
        <v>【60.13】</v>
      </c>
      <c r="CX6" s="21">
        <f>IF(CX7="",NA(),CX7)</f>
        <v>80.34</v>
      </c>
      <c r="CY6" s="21">
        <f t="shared" ref="CY6:DG6" si="11">IF(CY7="",NA(),CY7)</f>
        <v>80.47</v>
      </c>
      <c r="CZ6" s="21">
        <f t="shared" si="11"/>
        <v>80.959999999999994</v>
      </c>
      <c r="DA6" s="21">
        <f t="shared" si="11"/>
        <v>81.44</v>
      </c>
      <c r="DB6" s="21">
        <f t="shared" si="11"/>
        <v>82.13</v>
      </c>
      <c r="DC6" s="21">
        <f t="shared" si="11"/>
        <v>85.82</v>
      </c>
      <c r="DD6" s="21">
        <f t="shared" si="11"/>
        <v>85.03</v>
      </c>
      <c r="DE6" s="21">
        <f t="shared" si="11"/>
        <v>92.9</v>
      </c>
      <c r="DF6" s="21">
        <f t="shared" si="11"/>
        <v>92.89</v>
      </c>
      <c r="DG6" s="21">
        <f t="shared" si="11"/>
        <v>93.08</v>
      </c>
      <c r="DH6" s="20" t="str">
        <f>IF(DH7="","",IF(DH7="-","【-】","【"&amp;SUBSTITUTE(TEXT(DH7,"#,##0.00"),"-","△")&amp;"】"))</f>
        <v>【96.00】</v>
      </c>
      <c r="DI6" s="21">
        <f>IF(DI7="",NA(),DI7)</f>
        <v>3.01</v>
      </c>
      <c r="DJ6" s="21">
        <f t="shared" ref="DJ6:DR6" si="12">IF(DJ7="",NA(),DJ7)</f>
        <v>5.86</v>
      </c>
      <c r="DK6" s="21">
        <f t="shared" si="12"/>
        <v>8.58</v>
      </c>
      <c r="DL6" s="21">
        <f t="shared" si="12"/>
        <v>11</v>
      </c>
      <c r="DM6" s="21">
        <f t="shared" si="12"/>
        <v>13.52</v>
      </c>
      <c r="DN6" s="21">
        <f t="shared" si="12"/>
        <v>15.29</v>
      </c>
      <c r="DO6" s="21">
        <f t="shared" si="12"/>
        <v>17.809999999999999</v>
      </c>
      <c r="DP6" s="21">
        <f t="shared" si="12"/>
        <v>27.46</v>
      </c>
      <c r="DQ6" s="21">
        <f t="shared" si="12"/>
        <v>29.93</v>
      </c>
      <c r="DR6" s="21">
        <f t="shared" si="12"/>
        <v>31.89</v>
      </c>
      <c r="DS6" s="20" t="str">
        <f>IF(DS7="","",IF(DS7="-","【-】","【"&amp;SUBSTITUTE(TEXT(DS7,"#,##0.00"),"-","△")&amp;"】"))</f>
        <v>【42.20】</v>
      </c>
      <c r="DT6" s="20">
        <f>IF(DT7="",NA(),DT7)</f>
        <v>0</v>
      </c>
      <c r="DU6" s="20">
        <f t="shared" ref="DU6:EC6" si="13">IF(DU7="",NA(),DU7)</f>
        <v>0</v>
      </c>
      <c r="DV6" s="20">
        <f t="shared" si="13"/>
        <v>0</v>
      </c>
      <c r="DW6" s="20">
        <f t="shared" si="13"/>
        <v>0</v>
      </c>
      <c r="DX6" s="20">
        <f t="shared" si="13"/>
        <v>0</v>
      </c>
      <c r="DY6" s="21">
        <f t="shared" si="13"/>
        <v>0.11</v>
      </c>
      <c r="DZ6" s="21">
        <f t="shared" si="13"/>
        <v>0.64</v>
      </c>
      <c r="EA6" s="21">
        <f t="shared" si="13"/>
        <v>2.08</v>
      </c>
      <c r="EB6" s="21">
        <f t="shared" si="13"/>
        <v>2.74</v>
      </c>
      <c r="EC6" s="21">
        <f t="shared" si="13"/>
        <v>3.24</v>
      </c>
      <c r="ED6" s="20" t="str">
        <f>IF(ED7="","",IF(ED7="-","【-】","【"&amp;SUBSTITUTE(TEXT(ED7,"#,##0.00"),"-","△")&amp;"】"))</f>
        <v>【9.46】</v>
      </c>
      <c r="EE6" s="20">
        <f>IF(EE7="",NA(),EE7)</f>
        <v>0</v>
      </c>
      <c r="EF6" s="20">
        <f t="shared" ref="EF6:EN6" si="14">IF(EF7="",NA(),EF7)</f>
        <v>0</v>
      </c>
      <c r="EG6" s="20">
        <f t="shared" si="14"/>
        <v>0</v>
      </c>
      <c r="EH6" s="20">
        <f t="shared" si="14"/>
        <v>0</v>
      </c>
      <c r="EI6" s="20">
        <f t="shared" si="14"/>
        <v>0</v>
      </c>
      <c r="EJ6" s="21">
        <f t="shared" si="14"/>
        <v>0.15</v>
      </c>
      <c r="EK6" s="21">
        <f t="shared" si="14"/>
        <v>0.06</v>
      </c>
      <c r="EL6" s="21">
        <f t="shared" si="14"/>
        <v>0.13</v>
      </c>
      <c r="EM6" s="21">
        <f t="shared" si="14"/>
        <v>0.06</v>
      </c>
      <c r="EN6" s="21">
        <f t="shared" si="14"/>
        <v>0.08</v>
      </c>
      <c r="EO6" s="20" t="str">
        <f>IF(EO7="","",IF(EO7="-","【-】","【"&amp;SUBSTITUTE(TEXT(EO7,"#,##0.00"),"-","△")&amp;"】"))</f>
        <v>【0.19】</v>
      </c>
    </row>
    <row r="7" spans="1:148" s="22" customFormat="1" x14ac:dyDescent="0.2">
      <c r="A7" s="14"/>
      <c r="B7" s="23">
        <v>2024</v>
      </c>
      <c r="C7" s="23">
        <v>32158</v>
      </c>
      <c r="D7" s="23">
        <v>46</v>
      </c>
      <c r="E7" s="23">
        <v>17</v>
      </c>
      <c r="F7" s="23">
        <v>1</v>
      </c>
      <c r="G7" s="23">
        <v>0</v>
      </c>
      <c r="H7" s="23" t="s">
        <v>96</v>
      </c>
      <c r="I7" s="23" t="s">
        <v>97</v>
      </c>
      <c r="J7" s="23" t="s">
        <v>98</v>
      </c>
      <c r="K7" s="23" t="s">
        <v>99</v>
      </c>
      <c r="L7" s="23" t="s">
        <v>100</v>
      </c>
      <c r="M7" s="23" t="s">
        <v>101</v>
      </c>
      <c r="N7" s="24" t="s">
        <v>102</v>
      </c>
      <c r="O7" s="24">
        <v>42.94</v>
      </c>
      <c r="P7" s="24">
        <v>52.64</v>
      </c>
      <c r="Q7" s="24">
        <v>86.89</v>
      </c>
      <c r="R7" s="24">
        <v>3300</v>
      </c>
      <c r="S7" s="24">
        <v>107798</v>
      </c>
      <c r="T7" s="24">
        <v>993.3</v>
      </c>
      <c r="U7" s="24">
        <v>108.53</v>
      </c>
      <c r="V7" s="24">
        <v>56409</v>
      </c>
      <c r="W7" s="24">
        <v>20.440000000000001</v>
      </c>
      <c r="X7" s="24">
        <v>2759.74</v>
      </c>
      <c r="Y7" s="24">
        <v>101.24</v>
      </c>
      <c r="Z7" s="24">
        <v>101.34</v>
      </c>
      <c r="AA7" s="24">
        <v>101.46</v>
      </c>
      <c r="AB7" s="24">
        <v>101.53</v>
      </c>
      <c r="AC7" s="24">
        <v>101.79</v>
      </c>
      <c r="AD7" s="24">
        <v>109.91</v>
      </c>
      <c r="AE7" s="24">
        <v>108.61</v>
      </c>
      <c r="AF7" s="24">
        <v>107.49</v>
      </c>
      <c r="AG7" s="24">
        <v>107.64</v>
      </c>
      <c r="AH7" s="24">
        <v>106.35</v>
      </c>
      <c r="AI7" s="24">
        <v>105.36</v>
      </c>
      <c r="AJ7" s="24">
        <v>0</v>
      </c>
      <c r="AK7" s="24">
        <v>0</v>
      </c>
      <c r="AL7" s="24">
        <v>0</v>
      </c>
      <c r="AM7" s="24">
        <v>0</v>
      </c>
      <c r="AN7" s="24">
        <v>0</v>
      </c>
      <c r="AO7" s="24">
        <v>9.42</v>
      </c>
      <c r="AP7" s="24">
        <v>11.49</v>
      </c>
      <c r="AQ7" s="24">
        <v>5.41</v>
      </c>
      <c r="AR7" s="24">
        <v>5.61</v>
      </c>
      <c r="AS7" s="24">
        <v>6.26</v>
      </c>
      <c r="AT7" s="24">
        <v>3.12</v>
      </c>
      <c r="AU7" s="24">
        <v>40.24</v>
      </c>
      <c r="AV7" s="24">
        <v>42.95</v>
      </c>
      <c r="AW7" s="24">
        <v>44.78</v>
      </c>
      <c r="AX7" s="24">
        <v>49.99</v>
      </c>
      <c r="AY7" s="24">
        <v>41.89</v>
      </c>
      <c r="AZ7" s="24">
        <v>47.61</v>
      </c>
      <c r="BA7" s="24">
        <v>52.69</v>
      </c>
      <c r="BB7" s="24">
        <v>69.180000000000007</v>
      </c>
      <c r="BC7" s="24">
        <v>76.319999999999993</v>
      </c>
      <c r="BD7" s="24">
        <v>80.33</v>
      </c>
      <c r="BE7" s="24">
        <v>82.75</v>
      </c>
      <c r="BF7" s="24">
        <v>2266.71</v>
      </c>
      <c r="BG7" s="24">
        <v>2210.02</v>
      </c>
      <c r="BH7" s="24">
        <v>2172.69</v>
      </c>
      <c r="BI7" s="24">
        <v>2176.0300000000002</v>
      </c>
      <c r="BJ7" s="24">
        <v>2161.33</v>
      </c>
      <c r="BK7" s="24">
        <v>1092.22</v>
      </c>
      <c r="BL7" s="24">
        <v>998.38</v>
      </c>
      <c r="BM7" s="24">
        <v>789.87</v>
      </c>
      <c r="BN7" s="24">
        <v>749.43</v>
      </c>
      <c r="BO7" s="24">
        <v>698.04</v>
      </c>
      <c r="BP7" s="24">
        <v>602.55999999999995</v>
      </c>
      <c r="BQ7" s="24">
        <v>98.02</v>
      </c>
      <c r="BR7" s="24">
        <v>99.68</v>
      </c>
      <c r="BS7" s="24">
        <v>98.03</v>
      </c>
      <c r="BT7" s="24">
        <v>99.69</v>
      </c>
      <c r="BU7" s="24">
        <v>99.69</v>
      </c>
      <c r="BV7" s="24">
        <v>97.53</v>
      </c>
      <c r="BW7" s="24">
        <v>95.92</v>
      </c>
      <c r="BX7" s="24">
        <v>98.06</v>
      </c>
      <c r="BY7" s="24">
        <v>98.46</v>
      </c>
      <c r="BZ7" s="24">
        <v>97.98</v>
      </c>
      <c r="CA7" s="24">
        <v>97.94</v>
      </c>
      <c r="CB7" s="24">
        <v>176.92</v>
      </c>
      <c r="CC7" s="24">
        <v>174.42</v>
      </c>
      <c r="CD7" s="24">
        <v>177.95</v>
      </c>
      <c r="CE7" s="24">
        <v>175.47</v>
      </c>
      <c r="CF7" s="24">
        <v>175.31</v>
      </c>
      <c r="CG7" s="24">
        <v>155.83000000000001</v>
      </c>
      <c r="CH7" s="24">
        <v>156.75</v>
      </c>
      <c r="CI7" s="24">
        <v>157.37</v>
      </c>
      <c r="CJ7" s="24">
        <v>157.44999999999999</v>
      </c>
      <c r="CK7" s="24">
        <v>159.75</v>
      </c>
      <c r="CL7" s="24">
        <v>140.97999999999999</v>
      </c>
      <c r="CM7" s="24">
        <v>54.57</v>
      </c>
      <c r="CN7" s="24">
        <v>58.67</v>
      </c>
      <c r="CO7" s="24">
        <v>56.5</v>
      </c>
      <c r="CP7" s="24">
        <v>55.2</v>
      </c>
      <c r="CQ7" s="24">
        <v>53.6</v>
      </c>
      <c r="CR7" s="24">
        <v>61.51</v>
      </c>
      <c r="CS7" s="24">
        <v>51.2</v>
      </c>
      <c r="CT7" s="24">
        <v>64.14</v>
      </c>
      <c r="CU7" s="24">
        <v>63.71</v>
      </c>
      <c r="CV7" s="24">
        <v>64.95</v>
      </c>
      <c r="CW7" s="24">
        <v>60.13</v>
      </c>
      <c r="CX7" s="24">
        <v>80.34</v>
      </c>
      <c r="CY7" s="24">
        <v>80.47</v>
      </c>
      <c r="CZ7" s="24">
        <v>80.959999999999994</v>
      </c>
      <c r="DA7" s="24">
        <v>81.44</v>
      </c>
      <c r="DB7" s="24">
        <v>82.13</v>
      </c>
      <c r="DC7" s="24">
        <v>85.82</v>
      </c>
      <c r="DD7" s="24">
        <v>85.03</v>
      </c>
      <c r="DE7" s="24">
        <v>92.9</v>
      </c>
      <c r="DF7" s="24">
        <v>92.89</v>
      </c>
      <c r="DG7" s="24">
        <v>93.08</v>
      </c>
      <c r="DH7" s="24">
        <v>96</v>
      </c>
      <c r="DI7" s="24">
        <v>3.01</v>
      </c>
      <c r="DJ7" s="24">
        <v>5.86</v>
      </c>
      <c r="DK7" s="24">
        <v>8.58</v>
      </c>
      <c r="DL7" s="24">
        <v>11</v>
      </c>
      <c r="DM7" s="24">
        <v>13.52</v>
      </c>
      <c r="DN7" s="24">
        <v>15.29</v>
      </c>
      <c r="DO7" s="24">
        <v>17.809999999999999</v>
      </c>
      <c r="DP7" s="24">
        <v>27.46</v>
      </c>
      <c r="DQ7" s="24">
        <v>29.93</v>
      </c>
      <c r="DR7" s="24">
        <v>31.89</v>
      </c>
      <c r="DS7" s="24">
        <v>42.2</v>
      </c>
      <c r="DT7" s="24">
        <v>0</v>
      </c>
      <c r="DU7" s="24">
        <v>0</v>
      </c>
      <c r="DV7" s="24">
        <v>0</v>
      </c>
      <c r="DW7" s="24">
        <v>0</v>
      </c>
      <c r="DX7" s="24">
        <v>0</v>
      </c>
      <c r="DY7" s="24">
        <v>0.11</v>
      </c>
      <c r="DZ7" s="24">
        <v>0.64</v>
      </c>
      <c r="EA7" s="24">
        <v>2.08</v>
      </c>
      <c r="EB7" s="24">
        <v>2.74</v>
      </c>
      <c r="EC7" s="24">
        <v>3.24</v>
      </c>
      <c r="ED7" s="24">
        <v>9.4600000000000009</v>
      </c>
      <c r="EE7" s="24">
        <v>0</v>
      </c>
      <c r="EF7" s="24">
        <v>0</v>
      </c>
      <c r="EG7" s="24">
        <v>0</v>
      </c>
      <c r="EH7" s="24">
        <v>0</v>
      </c>
      <c r="EI7" s="24">
        <v>0</v>
      </c>
      <c r="EJ7" s="24">
        <v>0.15</v>
      </c>
      <c r="EK7" s="24">
        <v>0.06</v>
      </c>
      <c r="EL7" s="24">
        <v>0.13</v>
      </c>
      <c r="EM7" s="24">
        <v>0.06</v>
      </c>
      <c r="EN7" s="24">
        <v>0.08</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ous10039</cp:lastModifiedBy>
  <cp:lastPrinted>2026-01-23T01:31:32Z</cp:lastPrinted>
  <dcterms:created xsi:type="dcterms:W3CDTF">2025-12-23T05:56:32Z</dcterms:created>
  <dcterms:modified xsi:type="dcterms:W3CDTF">2026-01-23T08:18:37Z</dcterms:modified>
  <cp:category/>
</cp:coreProperties>
</file>