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奥州市（公共、特環、農集排、特定地域）\180_特定地域生活排水処理施設（法適用）\"/>
    </mc:Choice>
  </mc:AlternateContent>
  <xr:revisionPtr revIDLastSave="0" documentId="13_ncr:1_{8C0A3295-0AD7-4D9B-ACE7-3DFFDED4B04B}" xr6:coauthVersionLast="47" xr6:coauthVersionMax="47" xr10:uidLastSave="{00000000-0000-0000-0000-000000000000}"/>
  <workbookProtection workbookAlgorithmName="SHA-512" workbookHashValue="R1JX1J7QL7p1ibbQz4tg/1Zu+l5s0iKIkPbG3huVBmmMrqaMylLuf3J5v2wpQMT76HWZBGxKDg5Dv/pi/dQgrA==" workbookSaltValue="fTDxliTbXItVrZOw58vc+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E85" i="4"/>
  <c r="AT10" i="4"/>
  <c r="AL10" i="4"/>
  <c r="I10" i="4"/>
  <c r="AL8" i="4"/>
  <c r="I8" i="4"/>
</calcChain>
</file>

<file path=xl/sharedStrings.xml><?xml version="1.0" encoding="utf-8"?>
<sst xmlns="http://schemas.openxmlformats.org/spreadsheetml/2006/main" count="325" uniqueCount="115">
  <si>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</si>
  <si>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</si>
  <si>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</si>
  <si>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</si>
  <si>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</si>
  <si>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</si>
  <si>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</si>
  <si>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</si>
  <si>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</si>
  <si>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</si>
  <si>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</si>
  <si>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</si>
  <si>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</si>
  <si>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</si>
  <si>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</si>
  <si>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</si>
  <si>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</si>
  <si>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</si>
  <si>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</si>
  <si>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</si>
  <si>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</si>
  <si>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</si>
  <si>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</si>
  <si>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</si>
  <si>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</si>
  <si>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</si>
  <si>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</si>
  <si>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</si>
  <si>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</si>
  <si>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</si>
  <si>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</si>
  <si>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</si>
  <si>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</si>
  <si>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</si>
  <si>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</si>
  <si>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</si>
  <si>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</si>
  <si>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</si>
  <si>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</si>
  <si>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</si>
  <si>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</si>
  <si>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</si>
  <si>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</si>
  <si>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</si>
  <si>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</si>
  <si>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</si>
  <si>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</si>
  <si>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</si>
  <si>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</si>
  <si>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</si>
  <si>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</si>
  <si>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</si>
  <si>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</si>
  <si>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</si>
  <si>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</si>
  <si>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</si>
  <si>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</si>
  <si>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</si>
  <si>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</si>
  <si>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</si>
  <si>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</si>
  <si>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</si>
  <si>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</si>
  <si>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</si>
  <si>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</si>
  <si>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</si>
  <si>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</si>
  <si>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</si>
  <si>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</si>
  <si>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</si>
  <si>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</si>
  <si>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</si>
  <si>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</si>
  <si>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</si>
  <si>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</si>
  <si>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</si>
  <si>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</si>
  <si>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</si>
  <si>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</si>
  <si>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</si>
  <si>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</si>
  <si>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</si>
  <si>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</si>
  <si>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</si>
  <si>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</si>
  <si>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</si>
  <si>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</si>
  <si>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</si>
  <si>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</si>
  <si>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</si>
  <si>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</si>
  <si>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</si>
  <si>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</si>
  <si>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</si>
  <si>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</si>
  <si>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</si>
  <si>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</si>
  <si>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</si>
  <si>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</si>
  <si>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</si>
  <si>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</si>
  <si>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</si>
  <si>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</si>
  <si>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</si>
  <si>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</si>
  <si>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</si>
  <si>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</si>
  <si>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</si>
  <si>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</si>
  <si>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</si>
  <si>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</si>
  <si>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</si>
  <si>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浄化槽は、平成13年から整備のため、本体の大規模修繕は発生していないが、付帯設備の計画的な更新が必要である。</t>
    <rPh sb="2" eb="5">
      <t>ジョウカソウ</t>
    </rPh>
    <rPh sb="7" eb="9">
      <t>ヘイセイ</t>
    </rPh>
    <rPh sb="11" eb="12">
      <t>ネン</t>
    </rPh>
    <rPh sb="14" eb="16">
      <t>セイビ</t>
    </rPh>
    <rPh sb="20" eb="22">
      <t>ホンタイ</t>
    </rPh>
    <rPh sb="23" eb="26">
      <t>ダイキボ</t>
    </rPh>
    <rPh sb="26" eb="28">
      <t>シュウゼン</t>
    </rPh>
    <rPh sb="29" eb="31">
      <t>ハッセイ</t>
    </rPh>
    <rPh sb="38" eb="40">
      <t>フタイ</t>
    </rPh>
    <rPh sb="40" eb="42">
      <t>セツビ</t>
    </rPh>
    <rPh sb="43" eb="46">
      <t>ケイカクテキ</t>
    </rPh>
    <rPh sb="47" eb="49">
      <t>コウシン</t>
    </rPh>
    <rPh sb="50" eb="52">
      <t>ヒツヨウ</t>
    </rPh>
    <phoneticPr fontId="4"/>
  </si>
  <si>
    <t>　令和６年度からの法適化に伴い、初めての決算となった。
  下水道使用料及び基準内繰入金のみでは、経費の全てを賄えず、不足する分は基準外繰入金により経営が成り立っている状況である。　　　　　　　　　　　　　
　令和７年３月に公表した下水道事業経営戦略の改定版では、人口減少や厳しい財政状況を踏まえ、公共下水道エリアの縮小、経費回収率の現状維持を目標とした下水道使用料の改定、水洗化率向上のための水洗化支援策の創設等の取り組みをロードマップに盛り込んでいる。今後は、経営目標として掲げている財務指標の計画値により計画と決算の状況を評価・公表し、目標達成に向け努力していく。</t>
    <rPh sb="1" eb="3">
      <t>レイワ</t>
    </rPh>
    <rPh sb="4" eb="6">
      <t>ネンド</t>
    </rPh>
    <phoneticPr fontId="4"/>
  </si>
  <si>
    <r>
      <rPr>
        <sz val="10"/>
        <rFont val="ＭＳ ゴシック"/>
        <family val="3"/>
        <charset val="128"/>
      </rPr>
      <t>①経常収支比率は、使用料収入等の収益で維持管理費等の費用が賄えている割合を表す。100％を超えており、単年度での黒字収支を示している。
③流動比率は、100％以上で類似団体の平均値より良好であり、短期的な債務に対する支払能力は確保している。</t>
    </r>
    <r>
      <rPr>
        <sz val="10"/>
        <color theme="1"/>
        <rFont val="ＭＳ ゴシック"/>
        <family val="3"/>
        <charset val="128"/>
      </rPr>
      <t xml:space="preserve">
④企業債残高対事業規模比率は、設置基数の全国平均を大きく上回っていることに伴い企業債残高が多額となり、平均を大きく上回っている。人口減少により整備費用に見合った使用料収入が確保出来ていない状況にある。　　
⑤経費回収率は、全国平均を上回ってはいるが、集合処理に比べ個別処理である浄化槽事業は維持管理費用が割高であり、集合処理の使用料と比較し高めの設定にしてはいるものの、100％には及ばない状況である。今後は、浄化槽使用料のみが高騰することがないよう、下水道事業全体としてバランスを見ながら使用料の在り方を検討していく。　　　　　
⑥汚水処理原価は、全国平均より高い状況である。物価高騰等により今後も維持管理費の増が見込まれることから、経費の節減に加え補助事業を活用する等原価を引き下げる方法を検討していく。
⑦人口減少により利用率は、全国平均よりも低い状況である。　　　　　　　　　　　　　　　　　
</t>
    </r>
    <r>
      <rPr>
        <sz val="10"/>
        <rFont val="ＭＳ ゴシック"/>
        <family val="3"/>
        <charset val="128"/>
      </rPr>
      <t>⑧浄化槽を設置した家屋を処理区域内とし、水洗便所設置済人口と同数としていることから100％となっている。</t>
    </r>
    <rPh sb="136" eb="138">
      <t>セッチ</t>
    </rPh>
    <rPh sb="138" eb="140">
      <t>キスウ</t>
    </rPh>
    <rPh sb="141" eb="143">
      <t>ゼンコク</t>
    </rPh>
    <rPh sb="143" eb="145">
      <t>ヘイキン</t>
    </rPh>
    <rPh sb="146" eb="147">
      <t>オオ</t>
    </rPh>
    <rPh sb="149" eb="151">
      <t>ウワマワ</t>
    </rPh>
    <rPh sb="158" eb="159">
      <t>トモナ</t>
    </rPh>
    <rPh sb="160" eb="163">
      <t>キギョウサイ</t>
    </rPh>
    <rPh sb="163" eb="165">
      <t>ザンダカ</t>
    </rPh>
    <rPh sb="225" eb="227">
      <t>ケイヒ</t>
    </rPh>
    <rPh sb="227" eb="229">
      <t>カイシュウ</t>
    </rPh>
    <rPh sb="229" eb="230">
      <t>リツ</t>
    </rPh>
    <rPh sb="232" eb="234">
      <t>ゼンコク</t>
    </rPh>
    <rPh sb="234" eb="236">
      <t>ヘイキン</t>
    </rPh>
    <rPh sb="237" eb="239">
      <t>ウワマワ</t>
    </rPh>
    <rPh sb="246" eb="250">
      <t>シュウゴウショリ</t>
    </rPh>
    <rPh sb="251" eb="252">
      <t>クラ</t>
    </rPh>
    <rPh sb="253" eb="257">
      <t>コベツショリ</t>
    </rPh>
    <rPh sb="260" eb="263">
      <t>ジョウカソウ</t>
    </rPh>
    <rPh sb="263" eb="265">
      <t>ジギョウ</t>
    </rPh>
    <rPh sb="266" eb="272">
      <t>イジカンリヒヨウ</t>
    </rPh>
    <rPh sb="273" eb="275">
      <t>ワリダカ</t>
    </rPh>
    <rPh sb="279" eb="283">
      <t>シュウゴウショリ</t>
    </rPh>
    <rPh sb="284" eb="287">
      <t>シヨウリョウ</t>
    </rPh>
    <rPh sb="288" eb="290">
      <t>ヒカク</t>
    </rPh>
    <rPh sb="291" eb="292">
      <t>タカ</t>
    </rPh>
    <rPh sb="294" eb="296">
      <t>セッテイ</t>
    </rPh>
    <rPh sb="312" eb="313">
      <t>オヨ</t>
    </rPh>
    <rPh sb="316" eb="318">
      <t>ジョウキョウ</t>
    </rPh>
    <rPh sb="322" eb="324">
      <t>コンゴ</t>
    </rPh>
    <rPh sb="326" eb="329">
      <t>ジョウカソウ</t>
    </rPh>
    <rPh sb="329" eb="332">
      <t>シヨウリョウ</t>
    </rPh>
    <rPh sb="335" eb="337">
      <t>コウトウ</t>
    </rPh>
    <rPh sb="347" eb="350">
      <t>ゲスイドウ</t>
    </rPh>
    <rPh sb="350" eb="352">
      <t>ジギョウ</t>
    </rPh>
    <rPh sb="352" eb="354">
      <t>ゼンタイ</t>
    </rPh>
    <rPh sb="362" eb="363">
      <t>ミ</t>
    </rPh>
    <rPh sb="366" eb="369">
      <t>シヨウリョウ</t>
    </rPh>
    <rPh sb="370" eb="371">
      <t>ア</t>
    </rPh>
    <rPh sb="372" eb="373">
      <t>カタ</t>
    </rPh>
    <rPh sb="374" eb="376">
      <t>ケントウ</t>
    </rPh>
    <rPh sb="388" eb="390">
      <t>オスイ</t>
    </rPh>
    <rPh sb="390" eb="392">
      <t>ショリ</t>
    </rPh>
    <rPh sb="392" eb="394">
      <t>ゲンカ</t>
    </rPh>
    <rPh sb="396" eb="398">
      <t>ゼンコク</t>
    </rPh>
    <rPh sb="398" eb="400">
      <t>ヘイキン</t>
    </rPh>
    <rPh sb="402" eb="403">
      <t>タカ</t>
    </rPh>
    <rPh sb="404" eb="406">
      <t>ジョウキョウ</t>
    </rPh>
    <rPh sb="410" eb="412">
      <t>ブッカ</t>
    </rPh>
    <rPh sb="412" eb="414">
      <t>コウトウ</t>
    </rPh>
    <rPh sb="414" eb="415">
      <t>トウ</t>
    </rPh>
    <rPh sb="418" eb="420">
      <t>コンゴ</t>
    </rPh>
    <rPh sb="421" eb="423">
      <t>イジ</t>
    </rPh>
    <rPh sb="423" eb="425">
      <t>カンリ</t>
    </rPh>
    <rPh sb="425" eb="426">
      <t>ヒ</t>
    </rPh>
    <rPh sb="427" eb="428">
      <t>ゾウ</t>
    </rPh>
    <rPh sb="429" eb="431">
      <t>ミコ</t>
    </rPh>
    <rPh sb="439" eb="441">
      <t>ケイヒ</t>
    </rPh>
    <rPh sb="442" eb="444">
      <t>セツゲン</t>
    </rPh>
    <rPh sb="445" eb="446">
      <t>クワ</t>
    </rPh>
    <rPh sb="447" eb="449">
      <t>ホジョ</t>
    </rPh>
    <rPh sb="449" eb="451">
      <t>ジギョウ</t>
    </rPh>
    <rPh sb="452" eb="454">
      <t>カツヨウ</t>
    </rPh>
    <rPh sb="456" eb="457">
      <t>トウ</t>
    </rPh>
    <rPh sb="457" eb="459">
      <t>ゲンカ</t>
    </rPh>
    <rPh sb="460" eb="461">
      <t>ヒ</t>
    </rPh>
    <rPh sb="462" eb="463">
      <t>サ</t>
    </rPh>
    <rPh sb="465" eb="467">
      <t>ホウホウ</t>
    </rPh>
    <rPh sb="468" eb="470">
      <t>ケントウ</t>
    </rPh>
    <rPh sb="477" eb="479">
      <t>ジンコウ</t>
    </rPh>
    <rPh sb="479" eb="481">
      <t>ゲンショウ</t>
    </rPh>
    <rPh sb="484" eb="486">
      <t>リヨウ</t>
    </rPh>
    <rPh sb="486" eb="487">
      <t>リツ</t>
    </rPh>
    <rPh sb="489" eb="491">
      <t>ゼンコク</t>
    </rPh>
    <rPh sb="491" eb="493">
      <t>ヘイキン</t>
    </rPh>
    <rPh sb="496" eb="497">
      <t>ヒク</t>
    </rPh>
    <rPh sb="498" eb="500">
      <t>ジョウキョウ</t>
    </rPh>
    <rPh sb="523" eb="526">
      <t>ジョウカソウ</t>
    </rPh>
    <rPh sb="527" eb="529">
      <t>セッチ</t>
    </rPh>
    <rPh sb="531" eb="533">
      <t>カオク</t>
    </rPh>
    <rPh sb="534" eb="536">
      <t>ショリ</t>
    </rPh>
    <rPh sb="536" eb="539">
      <t>クイキナイ</t>
    </rPh>
    <rPh sb="542" eb="544">
      <t>スイセン</t>
    </rPh>
    <rPh sb="544" eb="546">
      <t>ベンジョ</t>
    </rPh>
    <rPh sb="546" eb="548">
      <t>セッチ</t>
    </rPh>
    <rPh sb="548" eb="549">
      <t>スミ</t>
    </rPh>
    <rPh sb="549" eb="551">
      <t>ジンコウ</t>
    </rPh>
    <rPh sb="552" eb="554">
      <t>ドウスウ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</si>
</sst>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E7-4049-A330-5F7FCA6740F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9E7-4049-A330-5F7FCA6740F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102.85</c:v>
                </c:pt>
              </c:numCache>
            </c:numRef>
          </c:val>
          <c:extLst>
            <c:ext xmlns:c16="http://schemas.microsoft.com/office/drawing/2014/chart" uri="{C3380CC4-5D6E-409C-BE32-E72D297353CC}">
              <c16:uniqueId val="{00000000-793D-4C31-890C-F24BF2D74E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793D-4C31-890C-F24BF2D74E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5.38</c:v>
                </c:pt>
              </c:numCache>
            </c:numRef>
          </c:val>
          <c:extLst>
            <c:ext xmlns:c16="http://schemas.microsoft.com/office/drawing/2014/chart" uri="{C3380CC4-5D6E-409C-BE32-E72D297353CC}">
              <c16:uniqueId val="{00000000-79C8-41DB-A707-04DAF128AD5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79C8-41DB-A707-04DAF128AD5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B1-4328-8C56-0BAB7FD7893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4B1-4328-8C56-0BAB7FD7893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513-45D5-B170-FFC2834EBF7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1513-45D5-B170-FFC2834EBF7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118.94</c:v>
                </c:pt>
              </c:numCache>
            </c:numRef>
          </c:val>
          <c:extLst>
            <c:ext xmlns:c16="http://schemas.microsoft.com/office/drawing/2014/chart" uri="{C3380CC4-5D6E-409C-BE32-E72D297353CC}">
              <c16:uniqueId val="{00000000-65CA-4289-BD50-7DD8EAC9509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65CA-4289-BD50-7DD8EAC9509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702.69</c:v>
                </c:pt>
              </c:numCache>
            </c:numRef>
          </c:val>
          <c:extLst>
            <c:ext xmlns:c16="http://schemas.microsoft.com/office/drawing/2014/chart" uri="{C3380CC4-5D6E-409C-BE32-E72D297353CC}">
              <c16:uniqueId val="{00000000-203C-49A3-BAA3-EB1FD265256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203C-49A3-BAA3-EB1FD265256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69.86</c:v>
                </c:pt>
              </c:numCache>
            </c:numRef>
          </c:val>
          <c:extLst>
            <c:ext xmlns:c16="http://schemas.microsoft.com/office/drawing/2014/chart" uri="{C3380CC4-5D6E-409C-BE32-E72D297353CC}">
              <c16:uniqueId val="{00000000-E2D7-409A-9445-B87FA5CFB10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E2D7-409A-9445-B87FA5CFB10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337.2</c:v>
                </c:pt>
              </c:numCache>
            </c:numRef>
          </c:val>
          <c:extLst>
            <c:ext xmlns:c16="http://schemas.microsoft.com/office/drawing/2014/chart" uri="{C3380CC4-5D6E-409C-BE32-E72D297353CC}">
              <c16:uniqueId val="{00000000-7EE8-4903-A123-C99D7D74661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7EE8-4903-A123-C99D7D74661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46.33</c:v>
                </c:pt>
              </c:numCache>
            </c:numRef>
          </c:val>
          <c:extLst>
            <c:ext xmlns:c16="http://schemas.microsoft.com/office/drawing/2014/chart" uri="{C3380CC4-5D6E-409C-BE32-E72D297353CC}">
              <c16:uniqueId val="{00000000-CF5A-407A-B4EC-BA699E326DF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CF5A-407A-B4EC-BA699E326DF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405D-49FB-A37B-E06D54522B8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405D-49FB-A37B-E06D54522B8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Q1" zoomScale="92" zoomScaleNormal="92"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奥州市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107798</v>
      </c>
      <c r="AM8" s="41"/>
      <c r="AN8" s="41"/>
      <c r="AO8" s="41"/>
      <c r="AP8" s="41"/>
      <c r="AQ8" s="41"/>
      <c r="AR8" s="41"/>
      <c r="AS8" s="41"/>
      <c r="AT8" s="34">
        <f>データ!T6</f>
        <v>993.3</v>
      </c>
      <c r="AU8" s="34"/>
      <c r="AV8" s="34"/>
      <c r="AW8" s="34"/>
      <c r="AX8" s="34"/>
      <c r="AY8" s="34"/>
      <c r="AZ8" s="34"/>
      <c r="BA8" s="34"/>
      <c r="BB8" s="34">
        <f>データ!U6</f>
        <v>108.53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34.07</v>
      </c>
      <c r="J10" s="34"/>
      <c r="K10" s="34"/>
      <c r="L10" s="34"/>
      <c r="M10" s="34"/>
      <c r="N10" s="34"/>
      <c r="O10" s="34"/>
      <c r="P10" s="34">
        <f>データ!P6</f>
        <v>9.34</v>
      </c>
      <c r="Q10" s="34"/>
      <c r="R10" s="34"/>
      <c r="S10" s="34"/>
      <c r="T10" s="34"/>
      <c r="U10" s="34"/>
      <c r="V10" s="34"/>
      <c r="W10" s="34">
        <f>データ!Q6</f>
        <v>100</v>
      </c>
      <c r="X10" s="34"/>
      <c r="Y10" s="34"/>
      <c r="Z10" s="34"/>
      <c r="AA10" s="34"/>
      <c r="AB10" s="34"/>
      <c r="AC10" s="34"/>
      <c r="AD10" s="41">
        <f>データ!R6</f>
        <v>5023</v>
      </c>
      <c r="AE10" s="41"/>
      <c r="AF10" s="41"/>
      <c r="AG10" s="41"/>
      <c r="AH10" s="41"/>
      <c r="AI10" s="41"/>
      <c r="AJ10" s="41"/>
      <c r="AK10" s="2"/>
      <c r="AL10" s="41">
        <f>データ!V6</f>
        <v>10010</v>
      </c>
      <c r="AM10" s="41"/>
      <c r="AN10" s="41"/>
      <c r="AO10" s="41"/>
      <c r="AP10" s="41"/>
      <c r="AQ10" s="41"/>
      <c r="AR10" s="41"/>
      <c r="AS10" s="41"/>
      <c r="AT10" s="34">
        <f>データ!W6</f>
        <v>492.86</v>
      </c>
      <c r="AU10" s="34"/>
      <c r="AV10" s="34"/>
      <c r="AW10" s="34"/>
      <c r="AX10" s="34"/>
      <c r="AY10" s="34"/>
      <c r="AZ10" s="34"/>
      <c r="BA10" s="34"/>
      <c r="BB10" s="34">
        <f>データ!X6</f>
        <v>20.309999999999999</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6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6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6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6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6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6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6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6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6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6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6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6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6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6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6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6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6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6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6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6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6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6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6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6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6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6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6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6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6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6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6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6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6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6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6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6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6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6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6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6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6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6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6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6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6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6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6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6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6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6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6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6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6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113</v>
      </c>
      <c r="BM66" s="61"/>
      <c r="BN66" s="61"/>
      <c r="BO66" s="61"/>
      <c r="BP66" s="61"/>
      <c r="BQ66" s="61"/>
      <c r="BR66" s="61"/>
      <c r="BS66" s="61"/>
      <c r="BT66" s="61"/>
      <c r="BU66" s="61"/>
      <c r="BV66" s="61"/>
      <c r="BW66" s="61"/>
      <c r="BX66" s="61"/>
      <c r="BY66" s="61"/>
      <c r="BZ66" s="62"/>
    </row>
    <row r="67" spans="1:78" ht="13.6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6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6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6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6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6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6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6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6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6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6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6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6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6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6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6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APeeQ2EU5X3NBChwxTJ1kaV7+NL8u3IKR0CW6NbpOn9+oHJL/Yry5YKBKHWMyCGZXdys9wTTiPtfSi5hOhPocg==" saltValue="NC6sRPROsyKIARvTsTq9I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32158</v>
      </c>
      <c r="D6" s="19">
        <f t="shared" si="3"/>
        <v>46</v>
      </c>
      <c r="E6" s="19">
        <f t="shared" si="3"/>
        <v>18</v>
      </c>
      <c r="F6" s="19">
        <f t="shared" si="3"/>
        <v>0</v>
      </c>
      <c r="G6" s="19">
        <f t="shared" si="3"/>
        <v>0</v>
      </c>
      <c r="H6" s="19" t="str">
        <f t="shared" si="3"/>
        <v>岩手県　奥州市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34.07</v>
      </c>
      <c r="P6" s="20">
        <f t="shared" si="3"/>
        <v>9.34</v>
      </c>
      <c r="Q6" s="20">
        <f t="shared" si="3"/>
        <v>100</v>
      </c>
      <c r="R6" s="20">
        <f t="shared" si="3"/>
        <v>5023</v>
      </c>
      <c r="S6" s="20">
        <f t="shared" si="3"/>
        <v>107798</v>
      </c>
      <c r="T6" s="20">
        <f t="shared" si="3"/>
        <v>993.3</v>
      </c>
      <c r="U6" s="20">
        <f t="shared" si="3"/>
        <v>108.53</v>
      </c>
      <c r="V6" s="20">
        <f t="shared" si="3"/>
        <v>10010</v>
      </c>
      <c r="W6" s="20">
        <f t="shared" si="3"/>
        <v>492.86</v>
      </c>
      <c r="X6" s="20">
        <f t="shared" si="3"/>
        <v>20.309999999999999</v>
      </c>
      <c r="Y6" s="21" t="str">
        <f>IF(Y7="",NA(),Y7)</f>
        <v>-</v>
      </c>
      <c r="Z6" s="21" t="str">
        <f t="shared" ref="Z6:AH6" si="4">IF(Z7="",NA(),Z7)</f>
        <v>-</v>
      </c>
      <c r="AA6" s="21" t="str">
        <f t="shared" si="4"/>
        <v>-</v>
      </c>
      <c r="AB6" s="21" t="str">
        <f t="shared" si="4"/>
        <v>-</v>
      </c>
      <c r="AC6" s="21">
        <f t="shared" si="4"/>
        <v>102.85</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118.94</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702.69</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69.86</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337.2</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f t="shared" si="10"/>
        <v>46.33</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5.38</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32158</v>
      </c>
      <c r="D7" s="23">
        <v>46</v>
      </c>
      <c r="E7" s="23">
        <v>18</v>
      </c>
      <c r="F7" s="23">
        <v>0</v>
      </c>
      <c r="G7" s="23">
        <v>0</v>
      </c>
      <c r="H7" s="23" t="s">
        <v>95</v>
      </c>
      <c r="I7" s="23" t="s">
        <v>96</v>
      </c>
      <c r="J7" s="23" t="s">
        <v>97</v>
      </c>
      <c r="K7" s="23" t="s">
        <v>98</v>
      </c>
      <c r="L7" s="23" t="s">
        <v>99</v>
      </c>
      <c r="M7" s="23" t="s">
        <v>100</v>
      </c>
      <c r="N7" s="24" t="s">
        <v>101</v>
      </c>
      <c r="O7" s="24">
        <v>34.07</v>
      </c>
      <c r="P7" s="24">
        <v>9.34</v>
      </c>
      <c r="Q7" s="24">
        <v>100</v>
      </c>
      <c r="R7" s="24">
        <v>5023</v>
      </c>
      <c r="S7" s="24">
        <v>107798</v>
      </c>
      <c r="T7" s="24">
        <v>993.3</v>
      </c>
      <c r="U7" s="24">
        <v>108.53</v>
      </c>
      <c r="V7" s="24">
        <v>10010</v>
      </c>
      <c r="W7" s="24">
        <v>492.86</v>
      </c>
      <c r="X7" s="24">
        <v>20.309999999999999</v>
      </c>
      <c r="Y7" s="24" t="s">
        <v>101</v>
      </c>
      <c r="Z7" s="24" t="s">
        <v>101</v>
      </c>
      <c r="AA7" s="24" t="s">
        <v>101</v>
      </c>
      <c r="AB7" s="24" t="s">
        <v>101</v>
      </c>
      <c r="AC7" s="24">
        <v>102.85</v>
      </c>
      <c r="AD7" s="24" t="s">
        <v>101</v>
      </c>
      <c r="AE7" s="24" t="s">
        <v>101</v>
      </c>
      <c r="AF7" s="24" t="s">
        <v>101</v>
      </c>
      <c r="AG7" s="24" t="s">
        <v>101</v>
      </c>
      <c r="AH7" s="24">
        <v>99.24</v>
      </c>
      <c r="AI7" s="24">
        <v>100.06</v>
      </c>
      <c r="AJ7" s="24" t="s">
        <v>101</v>
      </c>
      <c r="AK7" s="24" t="s">
        <v>101</v>
      </c>
      <c r="AL7" s="24" t="s">
        <v>101</v>
      </c>
      <c r="AM7" s="24" t="s">
        <v>101</v>
      </c>
      <c r="AN7" s="24">
        <v>0</v>
      </c>
      <c r="AO7" s="24" t="s">
        <v>101</v>
      </c>
      <c r="AP7" s="24" t="s">
        <v>101</v>
      </c>
      <c r="AQ7" s="24" t="s">
        <v>101</v>
      </c>
      <c r="AR7" s="24" t="s">
        <v>101</v>
      </c>
      <c r="AS7" s="24">
        <v>89.91</v>
      </c>
      <c r="AT7" s="24">
        <v>84.61</v>
      </c>
      <c r="AU7" s="24" t="s">
        <v>101</v>
      </c>
      <c r="AV7" s="24" t="s">
        <v>101</v>
      </c>
      <c r="AW7" s="24" t="s">
        <v>101</v>
      </c>
      <c r="AX7" s="24" t="s">
        <v>101</v>
      </c>
      <c r="AY7" s="24">
        <v>118.94</v>
      </c>
      <c r="AZ7" s="24" t="s">
        <v>101</v>
      </c>
      <c r="BA7" s="24" t="s">
        <v>101</v>
      </c>
      <c r="BB7" s="24" t="s">
        <v>101</v>
      </c>
      <c r="BC7" s="24" t="s">
        <v>101</v>
      </c>
      <c r="BD7" s="24">
        <v>103.61</v>
      </c>
      <c r="BE7" s="24">
        <v>106.63</v>
      </c>
      <c r="BF7" s="24" t="s">
        <v>101</v>
      </c>
      <c r="BG7" s="24" t="s">
        <v>101</v>
      </c>
      <c r="BH7" s="24" t="s">
        <v>101</v>
      </c>
      <c r="BI7" s="24" t="s">
        <v>101</v>
      </c>
      <c r="BJ7" s="24">
        <v>702.69</v>
      </c>
      <c r="BK7" s="24" t="s">
        <v>101</v>
      </c>
      <c r="BL7" s="24" t="s">
        <v>101</v>
      </c>
      <c r="BM7" s="24" t="s">
        <v>101</v>
      </c>
      <c r="BN7" s="24" t="s">
        <v>101</v>
      </c>
      <c r="BO7" s="24">
        <v>368.83</v>
      </c>
      <c r="BP7" s="24">
        <v>386.06</v>
      </c>
      <c r="BQ7" s="24" t="s">
        <v>101</v>
      </c>
      <c r="BR7" s="24" t="s">
        <v>101</v>
      </c>
      <c r="BS7" s="24" t="s">
        <v>101</v>
      </c>
      <c r="BT7" s="24" t="s">
        <v>101</v>
      </c>
      <c r="BU7" s="24">
        <v>69.86</v>
      </c>
      <c r="BV7" s="24" t="s">
        <v>101</v>
      </c>
      <c r="BW7" s="24" t="s">
        <v>101</v>
      </c>
      <c r="BX7" s="24" t="s">
        <v>101</v>
      </c>
      <c r="BY7" s="24" t="s">
        <v>101</v>
      </c>
      <c r="BZ7" s="24">
        <v>53.25</v>
      </c>
      <c r="CA7" s="24">
        <v>51.14</v>
      </c>
      <c r="CB7" s="24" t="s">
        <v>101</v>
      </c>
      <c r="CC7" s="24" t="s">
        <v>101</v>
      </c>
      <c r="CD7" s="24" t="s">
        <v>101</v>
      </c>
      <c r="CE7" s="24" t="s">
        <v>101</v>
      </c>
      <c r="CF7" s="24">
        <v>337.2</v>
      </c>
      <c r="CG7" s="24" t="s">
        <v>101</v>
      </c>
      <c r="CH7" s="24" t="s">
        <v>101</v>
      </c>
      <c r="CI7" s="24" t="s">
        <v>101</v>
      </c>
      <c r="CJ7" s="24" t="s">
        <v>101</v>
      </c>
      <c r="CK7" s="24">
        <v>325.45</v>
      </c>
      <c r="CL7" s="24">
        <v>329.31</v>
      </c>
      <c r="CM7" s="24" t="s">
        <v>101</v>
      </c>
      <c r="CN7" s="24" t="s">
        <v>101</v>
      </c>
      <c r="CO7" s="24" t="s">
        <v>101</v>
      </c>
      <c r="CP7" s="24" t="s">
        <v>101</v>
      </c>
      <c r="CQ7" s="24">
        <v>46.33</v>
      </c>
      <c r="CR7" s="24" t="s">
        <v>101</v>
      </c>
      <c r="CS7" s="24" t="s">
        <v>101</v>
      </c>
      <c r="CT7" s="24" t="s">
        <v>101</v>
      </c>
      <c r="CU7" s="24" t="s">
        <v>101</v>
      </c>
      <c r="CV7" s="24">
        <v>52.59</v>
      </c>
      <c r="CW7" s="24">
        <v>54.37</v>
      </c>
      <c r="CX7" s="24" t="s">
        <v>101</v>
      </c>
      <c r="CY7" s="24" t="s">
        <v>101</v>
      </c>
      <c r="CZ7" s="24" t="s">
        <v>101</v>
      </c>
      <c r="DA7" s="24" t="s">
        <v>101</v>
      </c>
      <c r="DB7" s="24">
        <v>100</v>
      </c>
      <c r="DC7" s="24" t="s">
        <v>101</v>
      </c>
      <c r="DD7" s="24" t="s">
        <v>101</v>
      </c>
      <c r="DE7" s="24" t="s">
        <v>101</v>
      </c>
      <c r="DF7" s="24" t="s">
        <v>101</v>
      </c>
      <c r="DG7" s="24">
        <v>87.02</v>
      </c>
      <c r="DH7" s="24">
        <v>84.89</v>
      </c>
      <c r="DI7" s="24" t="s">
        <v>101</v>
      </c>
      <c r="DJ7" s="24" t="s">
        <v>101</v>
      </c>
      <c r="DK7" s="24" t="s">
        <v>101</v>
      </c>
      <c r="DL7" s="24" t="s">
        <v>101</v>
      </c>
      <c r="DM7" s="24">
        <v>5.38</v>
      </c>
      <c r="DN7" s="24" t="s">
        <v>101</v>
      </c>
      <c r="DO7" s="24" t="s">
        <v>101</v>
      </c>
      <c r="DP7" s="24" t="s">
        <v>101</v>
      </c>
      <c r="DQ7" s="24" t="s">
        <v>101</v>
      </c>
      <c r="DR7" s="24">
        <v>27.57</v>
      </c>
      <c r="DS7" s="24">
        <v>26.38</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2026-01-23T00:42:07Z</cp:lastPrinted>
  <dcterms:created xsi:type="dcterms:W3CDTF">2025-12-23T06:29:01Z</dcterms:created>
  <dcterms:modified xsi:type="dcterms:W3CDTF">2026-02-17T01:26:49Z</dcterms:modified>
  <cp:category/>
</cp:coreProperties>
</file>