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0本庁\1022財務部財政課\財政係\公営企業関係\R07\20260115_【市町村課：R8.1.27期限】公営企業に係る経営比較分析表（令和６年度決算）の分析等について\03_各課回答\上下水道部\"/>
    </mc:Choice>
  </mc:AlternateContent>
  <workbookProtection workbookAlgorithmName="SHA-512" workbookHashValue="zzUFFlydfa8RTZV4Hakqb0tJ2X2zbEtesLU8DpU4UDkFU7+wWmvTxVh8J5LNIoUyDZb853YSl9+QCWm+EMGd2w==" workbookSaltValue="QpSlkPJ0SeUEvo1tumuuEw==" workbookSpinCount="100000" lockStructure="1"/>
  <bookViews>
    <workbookView xWindow="0" yWindow="0" windowWidth="23436" windowHeight="10668"/>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K85" i="4"/>
  <c r="I85" i="4"/>
  <c r="H85" i="4"/>
  <c r="E85" i="4"/>
  <c r="BB10" i="4"/>
  <c r="AT10" i="4"/>
  <c r="P10" i="4"/>
  <c r="AT8" i="4"/>
  <c r="W8" i="4"/>
  <c r="P8" i="4"/>
  <c r="B6" i="4"/>
</calcChain>
</file>

<file path=xl/sharedStrings.xml><?xml version="1.0" encoding="utf-8"?>
<sst xmlns="http://schemas.openxmlformats.org/spreadsheetml/2006/main" count="236" uniqueCount="115">
  <si>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</si>
  <si>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</si>
  <si>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</si>
  <si>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</si>
  <si>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</si>
  <si>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</si>
  <si>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</si>
  <si>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</si>
  <si>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</si>
  <si>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</si>
  <si>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</si>
  <si>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</si>
  <si>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</si>
  <si>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</si>
  <si>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</si>
  <si>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</si>
  <si>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</si>
  <si>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</si>
  <si>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</si>
  <si>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</si>
  <si>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</si>
  <si>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</si>
  <si>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</si>
  <si>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</si>
  <si>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</si>
  <si>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</si>
  <si>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</si>
  <si>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</si>
  <si>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</si>
  <si>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</si>
  <si>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</si>
  <si>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</si>
  <si>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</si>
  <si>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</si>
  <si>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</si>
  <si>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</si>
  <si>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</si>
  <si>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</si>
  <si>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</si>
  <si>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</si>
  <si>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</si>
  <si>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</si>
  <si>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</si>
  <si>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</si>
  <si>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</si>
  <si>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</si>
  <si>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</si>
  <si>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</si>
  <si>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</si>
  <si>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</si>
  <si>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</si>
  <si>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</si>
  <si>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</si>
  <si>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</si>
  <si>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</si>
  <si>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</si>
  <si>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</si>
  <si>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</si>
  <si>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</si>
  <si>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</si>
  <si>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</si>
  <si>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</si>
  <si>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</si>
  <si>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</si>
  <si>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</si>
  <si>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</si>
  <si>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</si>
  <si>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</si>
  <si>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</si>
  <si>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</si>
  <si>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</si>
  <si>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</si>
  <si>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</si>
  <si>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</si>
  <si>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</si>
  <si>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</si>
  <si>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</si>
  <si>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</si>
  <si>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</si>
  <si>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</si>
  <si>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</si>
  <si>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</si>
  <si>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</si>
  <si>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</si>
  <si>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</si>
  <si>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</si>
  <si>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</si>
  <si>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</si>
  <si>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</si>
  <si>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</si>
  <si>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</si>
  <si>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</si>
  <si>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</si>
  <si>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</si>
  <si>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</si>
  <si>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</si>
  <si>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</si>
  <si>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</si>
  <si>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</si>
  <si>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</si>
  <si>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</si>
  <si>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</si>
  <si>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</si>
  <si>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</si>
  <si>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</si>
  <si>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</si>
  <si>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</si>
  <si>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</si>
  <si>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</si>
  <si>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</si>
  <si>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</si>
  <si>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</si>
  <si>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xml:space="preserve">　平成２年から整備を開始しており、破損等のリスクが高まるとされる、30年以上が経過する管路施設が今後増加していくものと見込まれる。これまでは大規模な改築、更新を実施するほどの劣化は確認されていない。　　　　　　　　　　　　　　　　　
　今後は、更新時の財源確保や経営に与える影響等を踏まえ、防災・安全交付金（社会資本整備総合交付金）を活用し、計画的に整備していく必要がある。
</t>
    <phoneticPr fontId="4"/>
  </si>
  <si>
    <t>　下水道使用料及び基準内繰入金のみでは、経費の全てを賄えず不足する分は基準外繰入金により経営が成り立っている状況である。
　令和７年３月に公表した下水道事業経営戦略の改定版では、人口減少や厳しい財政状況を踏まえ、公共下水道エリアの縮小、経費回収率の現状維持を目標とした下水道使用料の改定、水洗化率向上のための水洗化支援策の創設等の取り組みをロードマップに盛り込んでいる。今後は、経営目標として掲げている財務指標の計画値により計画と決算の状況を評価・公表し、目標達成に向け努力していく。</t>
    <rPh sb="62" eb="64">
      <t>レイワ</t>
    </rPh>
    <rPh sb="65" eb="66">
      <t>ネン</t>
    </rPh>
    <rPh sb="67" eb="68">
      <t>ガツ</t>
    </rPh>
    <rPh sb="69" eb="71">
      <t>コウヒョウ</t>
    </rPh>
    <rPh sb="73" eb="76">
      <t>ゲスイドウ</t>
    </rPh>
    <rPh sb="76" eb="78">
      <t>ジギョウ</t>
    </rPh>
    <rPh sb="78" eb="80">
      <t>ケイエイ</t>
    </rPh>
    <rPh sb="80" eb="82">
      <t>センリャク</t>
    </rPh>
    <rPh sb="83" eb="85">
      <t>カイテイ</t>
    </rPh>
    <rPh sb="85" eb="86">
      <t>バン</t>
    </rPh>
    <rPh sb="106" eb="108">
      <t>コウキョウ</t>
    </rPh>
    <rPh sb="108" eb="111">
      <t>ゲスイドウ</t>
    </rPh>
    <rPh sb="115" eb="117">
      <t>シュクショウ</t>
    </rPh>
    <rPh sb="118" eb="123">
      <t>ケイヒカイシュウリツ</t>
    </rPh>
    <rPh sb="124" eb="126">
      <t>ゲンジョウ</t>
    </rPh>
    <rPh sb="126" eb="128">
      <t>イジ</t>
    </rPh>
    <rPh sb="129" eb="131">
      <t>モクヒョウ</t>
    </rPh>
    <rPh sb="134" eb="137">
      <t>ゲスイドウ</t>
    </rPh>
    <rPh sb="137" eb="140">
      <t>シヨウリョウ</t>
    </rPh>
    <rPh sb="141" eb="143">
      <t>カイテイ</t>
    </rPh>
    <rPh sb="144" eb="148">
      <t>スイセンカリツ</t>
    </rPh>
    <rPh sb="148" eb="150">
      <t>コウジョウ</t>
    </rPh>
    <rPh sb="154" eb="157">
      <t>スイセンカ</t>
    </rPh>
    <rPh sb="157" eb="160">
      <t>シエンサク</t>
    </rPh>
    <rPh sb="161" eb="163">
      <t>ソウセツ</t>
    </rPh>
    <rPh sb="163" eb="164">
      <t>トウ</t>
    </rPh>
    <rPh sb="165" eb="166">
      <t>ト</t>
    </rPh>
    <rPh sb="167" eb="168">
      <t>ク</t>
    </rPh>
    <rPh sb="185" eb="187">
      <t>コンゴ</t>
    </rPh>
    <rPh sb="189" eb="191">
      <t>ケイエイ</t>
    </rPh>
    <rPh sb="191" eb="193">
      <t>モクヒョウ</t>
    </rPh>
    <rPh sb="196" eb="197">
      <t>カカ</t>
    </rPh>
    <rPh sb="201" eb="203">
      <t>ザイム</t>
    </rPh>
    <rPh sb="203" eb="205">
      <t>シヒョウ</t>
    </rPh>
    <rPh sb="206" eb="209">
      <t>ケイカクチ</t>
    </rPh>
    <rPh sb="212" eb="214">
      <t>ケイカク</t>
    </rPh>
    <rPh sb="215" eb="217">
      <t>ケッサン</t>
    </rPh>
    <rPh sb="218" eb="220">
      <t>ジョウキョウ</t>
    </rPh>
    <rPh sb="221" eb="223">
      <t>ヒョウカ</t>
    </rPh>
    <rPh sb="224" eb="226">
      <t>コウヒョウ</t>
    </rPh>
    <rPh sb="228" eb="230">
      <t>モクヒョウ</t>
    </rPh>
    <rPh sb="230" eb="232">
      <t>タッセイ</t>
    </rPh>
    <rPh sb="233" eb="234">
      <t>ム</t>
    </rPh>
    <rPh sb="235" eb="237">
      <t>ドリョク</t>
    </rPh>
    <phoneticPr fontId="4"/>
  </si>
  <si>
    <t>①経常収支比率は、使用料収入等の収益で維持管理費等の費用が賄えている割合を表す。100％を超えており、単年度での黒字収支を示している。
③流動比率は、１年以内の短期的な債務に対する支払能力を表している。平均を下回っていることから経営改善を図っていく必要がある。
④企業債残高対事業規模比率は、企業債残高規模を表す指標で平均を大きく上回っている。過去に借入れた企業債の償還を順次終えていることから少しずつではあるが改善が見られる。　　　　　　　　　　　　　　　　　　　　　　　　　
⑤経費回収率は、汚水処理費用をどの程度使用料で賄えているかを表す。現状は使用料でほぼ賄えているが、今後人口減少等に伴う使用料収入の減少が見込まれることから適正な原価に基づいた使用料の見直しが必要である。
⑥汚水処理原価は、有収水量１㎥当たりの汚水処理費用のことで、現状は平均を下回っている。今後も維持管理費用の削減と有収水量の増加に向けた取組が必要である。
⑦流域関連公共下水道であるため、該当数値はない。　　　　　　　　　　　　　　　　　　　　　⑧水洗化率は、公共用水域の水質保全の観点等から100％となることが望ましいが、水洗化に消極的な高齢者世帯も多く、大きな伸びは見込めていない。
今後はさらに人口の減少や高齢化が進んでいくことから、水洗化の促進が課題となっている。</t>
    <rPh sb="172" eb="174">
      <t>カコ</t>
    </rPh>
    <rPh sb="175" eb="177">
      <t>カリイ</t>
    </rPh>
    <rPh sb="179" eb="181">
      <t>キギョウ</t>
    </rPh>
    <rPh sb="181" eb="182">
      <t>サイ</t>
    </rPh>
    <rPh sb="183" eb="185">
      <t>ショウカン</t>
    </rPh>
    <rPh sb="186" eb="188">
      <t>ジュンジ</t>
    </rPh>
    <rPh sb="188" eb="189">
      <t>オ</t>
    </rPh>
    <rPh sb="197" eb="198">
      <t>スコ</t>
    </rPh>
    <rPh sb="206" eb="208">
      <t>カイゼン</t>
    </rPh>
    <rPh sb="209" eb="210">
      <t>ミ</t>
    </rPh>
    <rPh sb="378" eb="379">
      <t>シタ</t>
    </rPh>
    <rPh sb="385" eb="387">
      <t>コンゴ</t>
    </rPh>
    <rPh sb="561" eb="564">
      <t>スイセンカ</t>
    </rPh>
    <rPh sb="565" eb="567">
      <t>ソクシン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</si>
</sst>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BF0-4646-98FA-05554B6D008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0.22</c:v>
                </c:pt>
                <c:pt idx="3">
                  <c:v>0.17</c:v>
                </c:pt>
                <c:pt idx="4">
                  <c:v>0.27</c:v>
                </c:pt>
              </c:numCache>
            </c:numRef>
          </c:val>
          <c:smooth val="0"/>
          <c:extLst>
            <c:ext xmlns:c16="http://schemas.microsoft.com/office/drawing/2014/chart" uri="{C3380CC4-5D6E-409C-BE32-E72D297353CC}">
              <c16:uniqueId val="{00000001-FBF0-4646-98FA-05554B6D008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109.87</c:v>
                </c:pt>
                <c:pt idx="1">
                  <c:v>102.19</c:v>
                </c:pt>
                <c:pt idx="2">
                  <c:v>101.92</c:v>
                </c:pt>
                <c:pt idx="3">
                  <c:v>105.05</c:v>
                </c:pt>
                <c:pt idx="4">
                  <c:v>103.07</c:v>
                </c:pt>
              </c:numCache>
            </c:numRef>
          </c:val>
          <c:extLst>
            <c:ext xmlns:c16="http://schemas.microsoft.com/office/drawing/2014/chart" uri="{C3380CC4-5D6E-409C-BE32-E72D297353CC}">
              <c16:uniqueId val="{00000000-A17D-42BB-8D29-044C739140C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101.98</c:v>
                </c:pt>
                <c:pt idx="3">
                  <c:v>102.68</c:v>
                </c:pt>
                <c:pt idx="4">
                  <c:v>103.79</c:v>
                </c:pt>
              </c:numCache>
            </c:numRef>
          </c:val>
          <c:smooth val="0"/>
          <c:extLst>
            <c:ext xmlns:c16="http://schemas.microsoft.com/office/drawing/2014/chart" uri="{C3380CC4-5D6E-409C-BE32-E72D297353CC}">
              <c16:uniqueId val="{00000001-A17D-42BB-8D29-044C739140C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3.35</c:v>
                </c:pt>
                <c:pt idx="1">
                  <c:v>6.63</c:v>
                </c:pt>
                <c:pt idx="2">
                  <c:v>9.83</c:v>
                </c:pt>
                <c:pt idx="3">
                  <c:v>12.78</c:v>
                </c:pt>
                <c:pt idx="4">
                  <c:v>15.9</c:v>
                </c:pt>
              </c:numCache>
            </c:numRef>
          </c:val>
          <c:extLst>
            <c:ext xmlns:c16="http://schemas.microsoft.com/office/drawing/2014/chart" uri="{C3380CC4-5D6E-409C-BE32-E72D297353CC}">
              <c16:uniqueId val="{00000000-826A-42EC-859D-B42F15F7E31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32.57</c:v>
                </c:pt>
                <c:pt idx="3">
                  <c:v>33.159999999999997</c:v>
                </c:pt>
                <c:pt idx="4">
                  <c:v>34.590000000000003</c:v>
                </c:pt>
              </c:numCache>
            </c:numRef>
          </c:val>
          <c:smooth val="0"/>
          <c:extLst>
            <c:ext xmlns:c16="http://schemas.microsoft.com/office/drawing/2014/chart" uri="{C3380CC4-5D6E-409C-BE32-E72D297353CC}">
              <c16:uniqueId val="{00000001-826A-42EC-859D-B42F15F7E31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1E0-4062-A8DD-AA903366BFD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0.04</c:v>
                </c:pt>
                <c:pt idx="3">
                  <c:v>0.12</c:v>
                </c:pt>
                <c:pt idx="4">
                  <c:v>0.1</c:v>
                </c:pt>
              </c:numCache>
            </c:numRef>
          </c:val>
          <c:smooth val="0"/>
          <c:extLst>
            <c:ext xmlns:c16="http://schemas.microsoft.com/office/drawing/2014/chart" uri="{C3380CC4-5D6E-409C-BE32-E72D297353CC}">
              <c16:uniqueId val="{00000001-71E0-4062-A8DD-AA903366BFD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4EB-4126-B615-26B4717FD6C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52.27</c:v>
                </c:pt>
                <c:pt idx="3">
                  <c:v>58.68</c:v>
                </c:pt>
                <c:pt idx="4">
                  <c:v>53.87</c:v>
                </c:pt>
              </c:numCache>
            </c:numRef>
          </c:val>
          <c:smooth val="0"/>
          <c:extLst>
            <c:ext xmlns:c16="http://schemas.microsoft.com/office/drawing/2014/chart" uri="{C3380CC4-5D6E-409C-BE32-E72D297353CC}">
              <c16:uniqueId val="{00000001-94EB-4126-B615-26B4717FD6C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27.41</c:v>
                </c:pt>
                <c:pt idx="1">
                  <c:v>23.54</c:v>
                </c:pt>
                <c:pt idx="2">
                  <c:v>23.6</c:v>
                </c:pt>
                <c:pt idx="3">
                  <c:v>26.17</c:v>
                </c:pt>
                <c:pt idx="4">
                  <c:v>26.75</c:v>
                </c:pt>
              </c:numCache>
            </c:numRef>
          </c:val>
          <c:extLst>
            <c:ext xmlns:c16="http://schemas.microsoft.com/office/drawing/2014/chart" uri="{C3380CC4-5D6E-409C-BE32-E72D297353CC}">
              <c16:uniqueId val="{00000000-0CDE-4F04-BE11-5183258009E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41.51</c:v>
                </c:pt>
                <c:pt idx="3">
                  <c:v>45.01</c:v>
                </c:pt>
                <c:pt idx="4">
                  <c:v>46.37</c:v>
                </c:pt>
              </c:numCache>
            </c:numRef>
          </c:val>
          <c:smooth val="0"/>
          <c:extLst>
            <c:ext xmlns:c16="http://schemas.microsoft.com/office/drawing/2014/chart" uri="{C3380CC4-5D6E-409C-BE32-E72D297353CC}">
              <c16:uniqueId val="{00000001-0CDE-4F04-BE11-5183258009E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2404.92</c:v>
                </c:pt>
                <c:pt idx="1">
                  <c:v>2239.84</c:v>
                </c:pt>
                <c:pt idx="2">
                  <c:v>2125.1999999999998</c:v>
                </c:pt>
                <c:pt idx="3">
                  <c:v>1972.15</c:v>
                </c:pt>
                <c:pt idx="4">
                  <c:v>1761.84</c:v>
                </c:pt>
              </c:numCache>
            </c:numRef>
          </c:val>
          <c:extLst>
            <c:ext xmlns:c16="http://schemas.microsoft.com/office/drawing/2014/chart" uri="{C3380CC4-5D6E-409C-BE32-E72D297353CC}">
              <c16:uniqueId val="{00000000-C159-4992-B6DA-64FB96D4349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1160.22</c:v>
                </c:pt>
                <c:pt idx="3">
                  <c:v>1141.98</c:v>
                </c:pt>
                <c:pt idx="4">
                  <c:v>1062.58</c:v>
                </c:pt>
              </c:numCache>
            </c:numRef>
          </c:val>
          <c:smooth val="0"/>
          <c:extLst>
            <c:ext xmlns:c16="http://schemas.microsoft.com/office/drawing/2014/chart" uri="{C3380CC4-5D6E-409C-BE32-E72D297353CC}">
              <c16:uniqueId val="{00000001-C159-4992-B6DA-64FB96D4349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95.23</c:v>
                </c:pt>
                <c:pt idx="1">
                  <c:v>98.3</c:v>
                </c:pt>
                <c:pt idx="2">
                  <c:v>100</c:v>
                </c:pt>
                <c:pt idx="3">
                  <c:v>99.16</c:v>
                </c:pt>
                <c:pt idx="4">
                  <c:v>99.83</c:v>
                </c:pt>
              </c:numCache>
            </c:numRef>
          </c:val>
          <c:extLst>
            <c:ext xmlns:c16="http://schemas.microsoft.com/office/drawing/2014/chart" uri="{C3380CC4-5D6E-409C-BE32-E72D297353CC}">
              <c16:uniqueId val="{00000000-8379-493F-8650-E719FAF9316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81.81</c:v>
                </c:pt>
                <c:pt idx="3">
                  <c:v>82.27</c:v>
                </c:pt>
                <c:pt idx="4">
                  <c:v>80.36</c:v>
                </c:pt>
              </c:numCache>
            </c:numRef>
          </c:val>
          <c:smooth val="0"/>
          <c:extLst>
            <c:ext xmlns:c16="http://schemas.microsoft.com/office/drawing/2014/chart" uri="{C3380CC4-5D6E-409C-BE32-E72D297353CC}">
              <c16:uniqueId val="{00000001-8379-493F-8650-E719FAF9316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174.95</c:v>
                </c:pt>
                <c:pt idx="1">
                  <c:v>170.53</c:v>
                </c:pt>
                <c:pt idx="2">
                  <c:v>168.67</c:v>
                </c:pt>
                <c:pt idx="3">
                  <c:v>170.83</c:v>
                </c:pt>
                <c:pt idx="4">
                  <c:v>170.29</c:v>
                </c:pt>
              </c:numCache>
            </c:numRef>
          </c:val>
          <c:extLst>
            <c:ext xmlns:c16="http://schemas.microsoft.com/office/drawing/2014/chart" uri="{C3380CC4-5D6E-409C-BE32-E72D297353CC}">
              <c16:uniqueId val="{00000000-923F-458B-A8E3-E9A69DE236B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193.59</c:v>
                </c:pt>
                <c:pt idx="3">
                  <c:v>194.42</c:v>
                </c:pt>
                <c:pt idx="4">
                  <c:v>201.33</c:v>
                </c:pt>
              </c:numCache>
            </c:numRef>
          </c:val>
          <c:smooth val="0"/>
          <c:extLst>
            <c:ext xmlns:c16="http://schemas.microsoft.com/office/drawing/2014/chart" uri="{C3380CC4-5D6E-409C-BE32-E72D297353CC}">
              <c16:uniqueId val="{00000001-923F-458B-A8E3-E9A69DE236B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A52-4B3E-AA68-6487702002D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45.3</c:v>
                </c:pt>
                <c:pt idx="3">
                  <c:v>45.6</c:v>
                </c:pt>
                <c:pt idx="4">
                  <c:v>44.79</c:v>
                </c:pt>
              </c:numCache>
            </c:numRef>
          </c:val>
          <c:smooth val="0"/>
          <c:extLst>
            <c:ext xmlns:c16="http://schemas.microsoft.com/office/drawing/2014/chart" uri="{C3380CC4-5D6E-409C-BE32-E72D297353CC}">
              <c16:uniqueId val="{00000001-8A52-4B3E-AA68-6487702002D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89.92</c:v>
                </c:pt>
                <c:pt idx="1">
                  <c:v>91.72</c:v>
                </c:pt>
                <c:pt idx="2">
                  <c:v>92.03</c:v>
                </c:pt>
                <c:pt idx="3">
                  <c:v>92.42</c:v>
                </c:pt>
                <c:pt idx="4">
                  <c:v>94.5</c:v>
                </c:pt>
              </c:numCache>
            </c:numRef>
          </c:val>
          <c:extLst>
            <c:ext xmlns:c16="http://schemas.microsoft.com/office/drawing/2014/chart" uri="{C3380CC4-5D6E-409C-BE32-E72D297353CC}">
              <c16:uniqueId val="{00000000-B19A-421F-9AB8-0DBFAB42385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88.37</c:v>
                </c:pt>
                <c:pt idx="3">
                  <c:v>88.66</c:v>
                </c:pt>
                <c:pt idx="4">
                  <c:v>88.68</c:v>
                </c:pt>
              </c:numCache>
            </c:numRef>
          </c:val>
          <c:smooth val="0"/>
          <c:extLst>
            <c:ext xmlns:c16="http://schemas.microsoft.com/office/drawing/2014/chart" uri="{C3380CC4-5D6E-409C-BE32-E72D297353CC}">
              <c16:uniqueId val="{00000001-B19A-421F-9AB8-0DBFAB42385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92" zoomScaleNormal="92" workbookViewId="0">
      <selection activeCell="B2" sqref="B2:BZ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奥州市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特定環境保全公共下水道</v>
      </c>
      <c r="Q8" s="64"/>
      <c r="R8" s="64"/>
      <c r="S8" s="64"/>
      <c r="T8" s="64"/>
      <c r="U8" s="64"/>
      <c r="V8" s="64"/>
      <c r="W8" s="64" t="str">
        <f>データ!L6</f>
        <v>D1</v>
      </c>
      <c r="X8" s="64"/>
      <c r="Y8" s="64"/>
      <c r="Z8" s="64"/>
      <c r="AA8" s="64"/>
      <c r="AB8" s="64"/>
      <c r="AC8" s="64"/>
      <c r="AD8" s="65" t="str">
        <f>データ!$M$6</f>
        <v>非設置</v>
      </c>
      <c r="AE8" s="65"/>
      <c r="AF8" s="65"/>
      <c r="AG8" s="65"/>
      <c r="AH8" s="65"/>
      <c r="AI8" s="65"/>
      <c r="AJ8" s="65"/>
      <c r="AK8" s="3"/>
      <c r="AL8" s="44">
        <f>データ!S6</f>
        <v>107798</v>
      </c>
      <c r="AM8" s="44"/>
      <c r="AN8" s="44"/>
      <c r="AO8" s="44"/>
      <c r="AP8" s="44"/>
      <c r="AQ8" s="44"/>
      <c r="AR8" s="44"/>
      <c r="AS8" s="44"/>
      <c r="AT8" s="45">
        <f>データ!T6</f>
        <v>993.3</v>
      </c>
      <c r="AU8" s="45"/>
      <c r="AV8" s="45"/>
      <c r="AW8" s="45"/>
      <c r="AX8" s="45"/>
      <c r="AY8" s="45"/>
      <c r="AZ8" s="45"/>
      <c r="BA8" s="45"/>
      <c r="BB8" s="45">
        <f>データ!U6</f>
        <v>108.53</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56.24</v>
      </c>
      <c r="J10" s="45"/>
      <c r="K10" s="45"/>
      <c r="L10" s="45"/>
      <c r="M10" s="45"/>
      <c r="N10" s="45"/>
      <c r="O10" s="45"/>
      <c r="P10" s="45">
        <f>データ!P6</f>
        <v>2.2200000000000002</v>
      </c>
      <c r="Q10" s="45"/>
      <c r="R10" s="45"/>
      <c r="S10" s="45"/>
      <c r="T10" s="45"/>
      <c r="U10" s="45"/>
      <c r="V10" s="45"/>
      <c r="W10" s="45">
        <f>データ!Q6</f>
        <v>88.2</v>
      </c>
      <c r="X10" s="45"/>
      <c r="Y10" s="45"/>
      <c r="Z10" s="45"/>
      <c r="AA10" s="45"/>
      <c r="AB10" s="45"/>
      <c r="AC10" s="45"/>
      <c r="AD10" s="44">
        <f>データ!R6</f>
        <v>3300</v>
      </c>
      <c r="AE10" s="44"/>
      <c r="AF10" s="44"/>
      <c r="AG10" s="44"/>
      <c r="AH10" s="44"/>
      <c r="AI10" s="44"/>
      <c r="AJ10" s="44"/>
      <c r="AK10" s="2"/>
      <c r="AL10" s="44">
        <f>データ!V6</f>
        <v>2380</v>
      </c>
      <c r="AM10" s="44"/>
      <c r="AN10" s="44"/>
      <c r="AO10" s="44"/>
      <c r="AP10" s="44"/>
      <c r="AQ10" s="44"/>
      <c r="AR10" s="44"/>
      <c r="AS10" s="44"/>
      <c r="AT10" s="45">
        <f>データ!W6</f>
        <v>1.8</v>
      </c>
      <c r="AU10" s="45"/>
      <c r="AV10" s="45"/>
      <c r="AW10" s="45"/>
      <c r="AX10" s="45"/>
      <c r="AY10" s="45"/>
      <c r="AZ10" s="45"/>
      <c r="BA10" s="45"/>
      <c r="BB10" s="45">
        <f>データ!X6</f>
        <v>1322.22</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6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1" t="s">
        <v>26</v>
      </c>
      <c r="BM14" s="32"/>
      <c r="BN14" s="32"/>
      <c r="BO14" s="32"/>
      <c r="BP14" s="32"/>
      <c r="BQ14" s="32"/>
      <c r="BR14" s="32"/>
      <c r="BS14" s="32"/>
      <c r="BT14" s="32"/>
      <c r="BU14" s="32"/>
      <c r="BV14" s="32"/>
      <c r="BW14" s="32"/>
      <c r="BX14" s="32"/>
      <c r="BY14" s="32"/>
      <c r="BZ14" s="33"/>
    </row>
    <row r="15" spans="1:78" ht="13.65" customHeight="1" x14ac:dyDescent="0.2">
      <c r="A15" s="2"/>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30"/>
      <c r="BK15" s="2"/>
      <c r="BL15" s="34"/>
      <c r="BM15" s="35"/>
      <c r="BN15" s="35"/>
      <c r="BO15" s="35"/>
      <c r="BP15" s="35"/>
      <c r="BQ15" s="35"/>
      <c r="BR15" s="35"/>
      <c r="BS15" s="35"/>
      <c r="BT15" s="35"/>
      <c r="BU15" s="35"/>
      <c r="BV15" s="35"/>
      <c r="BW15" s="35"/>
      <c r="BX15" s="35"/>
      <c r="BY15" s="35"/>
      <c r="BZ15" s="36"/>
    </row>
    <row r="16" spans="1:78" ht="13.6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114</v>
      </c>
      <c r="BM16" s="39"/>
      <c r="BN16" s="39"/>
      <c r="BO16" s="39"/>
      <c r="BP16" s="39"/>
      <c r="BQ16" s="39"/>
      <c r="BR16" s="39"/>
      <c r="BS16" s="39"/>
      <c r="BT16" s="39"/>
      <c r="BU16" s="39"/>
      <c r="BV16" s="39"/>
      <c r="BW16" s="39"/>
      <c r="BX16" s="39"/>
      <c r="BY16" s="39"/>
      <c r="BZ16" s="40"/>
    </row>
    <row r="17" spans="1:78" ht="13.6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6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6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6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6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6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6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6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6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6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6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6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6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6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6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6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6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6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6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6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6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6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6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6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6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6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6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6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1"/>
      <c r="BM44" s="42"/>
      <c r="BN44" s="42"/>
      <c r="BO44" s="42"/>
      <c r="BP44" s="42"/>
      <c r="BQ44" s="42"/>
      <c r="BR44" s="42"/>
      <c r="BS44" s="42"/>
      <c r="BT44" s="42"/>
      <c r="BU44" s="42"/>
      <c r="BV44" s="42"/>
      <c r="BW44" s="42"/>
      <c r="BX44" s="42"/>
      <c r="BY44" s="42"/>
      <c r="BZ44" s="43"/>
    </row>
    <row r="45" spans="1:78" ht="13.6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27</v>
      </c>
      <c r="BM45" s="32"/>
      <c r="BN45" s="32"/>
      <c r="BO45" s="32"/>
      <c r="BP45" s="32"/>
      <c r="BQ45" s="32"/>
      <c r="BR45" s="32"/>
      <c r="BS45" s="32"/>
      <c r="BT45" s="32"/>
      <c r="BU45" s="32"/>
      <c r="BV45" s="32"/>
      <c r="BW45" s="32"/>
      <c r="BX45" s="32"/>
      <c r="BY45" s="32"/>
      <c r="BZ45" s="33"/>
    </row>
    <row r="46" spans="1:78" ht="13.6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6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112</v>
      </c>
      <c r="BM47" s="39"/>
      <c r="BN47" s="39"/>
      <c r="BO47" s="39"/>
      <c r="BP47" s="39"/>
      <c r="BQ47" s="39"/>
      <c r="BR47" s="39"/>
      <c r="BS47" s="39"/>
      <c r="BT47" s="39"/>
      <c r="BU47" s="39"/>
      <c r="BV47" s="39"/>
      <c r="BW47" s="39"/>
      <c r="BX47" s="39"/>
      <c r="BY47" s="39"/>
      <c r="BZ47" s="40"/>
    </row>
    <row r="48" spans="1:78" ht="13.6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6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6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6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6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6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6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6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6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6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6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6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65" customHeight="1" x14ac:dyDescent="0.2">
      <c r="A60" s="2"/>
      <c r="B60" s="28" t="s">
        <v>28</v>
      </c>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30"/>
      <c r="BK60" s="2"/>
      <c r="BL60" s="38"/>
      <c r="BM60" s="39"/>
      <c r="BN60" s="39"/>
      <c r="BO60" s="39"/>
      <c r="BP60" s="39"/>
      <c r="BQ60" s="39"/>
      <c r="BR60" s="39"/>
      <c r="BS60" s="39"/>
      <c r="BT60" s="39"/>
      <c r="BU60" s="39"/>
      <c r="BV60" s="39"/>
      <c r="BW60" s="39"/>
      <c r="BX60" s="39"/>
      <c r="BY60" s="39"/>
      <c r="BZ60" s="40"/>
    </row>
    <row r="61" spans="1:78" ht="13.65" customHeight="1" x14ac:dyDescent="0.2">
      <c r="A61" s="2"/>
      <c r="B61" s="28"/>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30"/>
      <c r="BK61" s="2"/>
      <c r="BL61" s="38"/>
      <c r="BM61" s="39"/>
      <c r="BN61" s="39"/>
      <c r="BO61" s="39"/>
      <c r="BP61" s="39"/>
      <c r="BQ61" s="39"/>
      <c r="BR61" s="39"/>
      <c r="BS61" s="39"/>
      <c r="BT61" s="39"/>
      <c r="BU61" s="39"/>
      <c r="BV61" s="39"/>
      <c r="BW61" s="39"/>
      <c r="BX61" s="39"/>
      <c r="BY61" s="39"/>
      <c r="BZ61" s="40"/>
    </row>
    <row r="62" spans="1:78" ht="13.6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6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1"/>
      <c r="BM63" s="42"/>
      <c r="BN63" s="42"/>
      <c r="BO63" s="42"/>
      <c r="BP63" s="42"/>
      <c r="BQ63" s="42"/>
      <c r="BR63" s="42"/>
      <c r="BS63" s="42"/>
      <c r="BT63" s="42"/>
      <c r="BU63" s="42"/>
      <c r="BV63" s="42"/>
      <c r="BW63" s="42"/>
      <c r="BX63" s="42"/>
      <c r="BY63" s="42"/>
      <c r="BZ63" s="43"/>
    </row>
    <row r="64" spans="1:78" ht="13.6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29</v>
      </c>
      <c r="BM64" s="32"/>
      <c r="BN64" s="32"/>
      <c r="BO64" s="32"/>
      <c r="BP64" s="32"/>
      <c r="BQ64" s="32"/>
      <c r="BR64" s="32"/>
      <c r="BS64" s="32"/>
      <c r="BT64" s="32"/>
      <c r="BU64" s="32"/>
      <c r="BV64" s="32"/>
      <c r="BW64" s="32"/>
      <c r="BX64" s="32"/>
      <c r="BY64" s="32"/>
      <c r="BZ64" s="33"/>
    </row>
    <row r="65" spans="1:78" ht="13.6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6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113</v>
      </c>
      <c r="BM66" s="39"/>
      <c r="BN66" s="39"/>
      <c r="BO66" s="39"/>
      <c r="BP66" s="39"/>
      <c r="BQ66" s="39"/>
      <c r="BR66" s="39"/>
      <c r="BS66" s="39"/>
      <c r="BT66" s="39"/>
      <c r="BU66" s="39"/>
      <c r="BV66" s="39"/>
      <c r="BW66" s="39"/>
      <c r="BX66" s="39"/>
      <c r="BY66" s="39"/>
      <c r="BZ66" s="40"/>
    </row>
    <row r="67" spans="1:78" ht="13.6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6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6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6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6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6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6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6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6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6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6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6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6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6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6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6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1"/>
      <c r="BM82" s="42"/>
      <c r="BN82" s="42"/>
      <c r="BO82" s="42"/>
      <c r="BP82" s="42"/>
      <c r="BQ82" s="42"/>
      <c r="BR82" s="42"/>
      <c r="BS82" s="42"/>
      <c r="BT82" s="42"/>
      <c r="BU82" s="42"/>
      <c r="BV82" s="42"/>
      <c r="BW82" s="42"/>
      <c r="BX82" s="42"/>
      <c r="BY82" s="42"/>
      <c r="BZ82" s="43"/>
    </row>
    <row r="83" spans="1:78" x14ac:dyDescent="0.2">
      <c r="C83" s="37" t="s">
        <v>30</v>
      </c>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hRT9UOtQwBE6tk2HceMtuL4CAy9ZOmD8thklZwRR43reWfSk8pNPVzntOm8rYRyCGVPM4SFw3I51rpg66E0JvQ==" saltValue="wji8zkVFKnLTWe8yRrcKq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60:BJ61"/>
    <mergeCell ref="BL64:BZ65"/>
    <mergeCell ref="C83:BJ83"/>
    <mergeCell ref="BL47:BZ63"/>
    <mergeCell ref="BL66:BZ82"/>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32158</v>
      </c>
      <c r="D6" s="19">
        <f t="shared" si="3"/>
        <v>46</v>
      </c>
      <c r="E6" s="19">
        <f t="shared" si="3"/>
        <v>17</v>
      </c>
      <c r="F6" s="19">
        <f t="shared" si="3"/>
        <v>4</v>
      </c>
      <c r="G6" s="19">
        <f t="shared" si="3"/>
        <v>0</v>
      </c>
      <c r="H6" s="19" t="str">
        <f t="shared" si="3"/>
        <v>岩手県　奥州市</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56.24</v>
      </c>
      <c r="P6" s="20">
        <f t="shared" si="3"/>
        <v>2.2200000000000002</v>
      </c>
      <c r="Q6" s="20">
        <f t="shared" si="3"/>
        <v>88.2</v>
      </c>
      <c r="R6" s="20">
        <f t="shared" si="3"/>
        <v>3300</v>
      </c>
      <c r="S6" s="20">
        <f t="shared" si="3"/>
        <v>107798</v>
      </c>
      <c r="T6" s="20">
        <f t="shared" si="3"/>
        <v>993.3</v>
      </c>
      <c r="U6" s="20">
        <f t="shared" si="3"/>
        <v>108.53</v>
      </c>
      <c r="V6" s="20">
        <f t="shared" si="3"/>
        <v>2380</v>
      </c>
      <c r="W6" s="20">
        <f t="shared" si="3"/>
        <v>1.8</v>
      </c>
      <c r="X6" s="20">
        <f t="shared" si="3"/>
        <v>1322.22</v>
      </c>
      <c r="Y6" s="21">
        <f>IF(Y7="",NA(),Y7)</f>
        <v>109.87</v>
      </c>
      <c r="Z6" s="21">
        <f t="shared" ref="Z6:AH6" si="4">IF(Z7="",NA(),Z7)</f>
        <v>102.19</v>
      </c>
      <c r="AA6" s="21">
        <f t="shared" si="4"/>
        <v>101.92</v>
      </c>
      <c r="AB6" s="21">
        <f t="shared" si="4"/>
        <v>105.05</v>
      </c>
      <c r="AC6" s="21">
        <f t="shared" si="4"/>
        <v>103.07</v>
      </c>
      <c r="AD6" s="21">
        <f t="shared" si="4"/>
        <v>105.78</v>
      </c>
      <c r="AE6" s="21">
        <f t="shared" si="4"/>
        <v>106.09</v>
      </c>
      <c r="AF6" s="21">
        <f t="shared" si="4"/>
        <v>101.98</v>
      </c>
      <c r="AG6" s="21">
        <f t="shared" si="4"/>
        <v>102.68</v>
      </c>
      <c r="AH6" s="21">
        <f t="shared" si="4"/>
        <v>103.79</v>
      </c>
      <c r="AI6" s="20" t="str">
        <f>IF(AI7="","",IF(AI7="-","【-】","【"&amp;SUBSTITUTE(TEXT(AI7,"#,##0.00"),"-","△")&amp;"】"))</f>
        <v>【105.07】</v>
      </c>
      <c r="AJ6" s="20">
        <f>IF(AJ7="",NA(),AJ7)</f>
        <v>0</v>
      </c>
      <c r="AK6" s="20">
        <f t="shared" ref="AK6:AS6" si="5">IF(AK7="",NA(),AK7)</f>
        <v>0</v>
      </c>
      <c r="AL6" s="20">
        <f t="shared" si="5"/>
        <v>0</v>
      </c>
      <c r="AM6" s="20">
        <f t="shared" si="5"/>
        <v>0</v>
      </c>
      <c r="AN6" s="20">
        <f t="shared" si="5"/>
        <v>0</v>
      </c>
      <c r="AO6" s="21">
        <f t="shared" si="5"/>
        <v>63.96</v>
      </c>
      <c r="AP6" s="21">
        <f t="shared" si="5"/>
        <v>69.42</v>
      </c>
      <c r="AQ6" s="21">
        <f t="shared" si="5"/>
        <v>52.27</v>
      </c>
      <c r="AR6" s="21">
        <f t="shared" si="5"/>
        <v>58.68</v>
      </c>
      <c r="AS6" s="21">
        <f t="shared" si="5"/>
        <v>53.87</v>
      </c>
      <c r="AT6" s="20" t="str">
        <f>IF(AT7="","",IF(AT7="-","【-】","【"&amp;SUBSTITUTE(TEXT(AT7,"#,##0.00"),"-","△")&amp;"】"))</f>
        <v>【63.54】</v>
      </c>
      <c r="AU6" s="21">
        <f>IF(AU7="",NA(),AU7)</f>
        <v>27.41</v>
      </c>
      <c r="AV6" s="21">
        <f t="shared" ref="AV6:BD6" si="6">IF(AV7="",NA(),AV7)</f>
        <v>23.54</v>
      </c>
      <c r="AW6" s="21">
        <f t="shared" si="6"/>
        <v>23.6</v>
      </c>
      <c r="AX6" s="21">
        <f t="shared" si="6"/>
        <v>26.17</v>
      </c>
      <c r="AY6" s="21">
        <f t="shared" si="6"/>
        <v>26.75</v>
      </c>
      <c r="AZ6" s="21">
        <f t="shared" si="6"/>
        <v>44.24</v>
      </c>
      <c r="BA6" s="21">
        <f t="shared" si="6"/>
        <v>43.07</v>
      </c>
      <c r="BB6" s="21">
        <f t="shared" si="6"/>
        <v>41.51</v>
      </c>
      <c r="BC6" s="21">
        <f t="shared" si="6"/>
        <v>45.01</v>
      </c>
      <c r="BD6" s="21">
        <f t="shared" si="6"/>
        <v>46.37</v>
      </c>
      <c r="BE6" s="20" t="str">
        <f>IF(BE7="","",IF(BE7="-","【-】","【"&amp;SUBSTITUTE(TEXT(BE7,"#,##0.00"),"-","△")&amp;"】"))</f>
        <v>【50.90】</v>
      </c>
      <c r="BF6" s="21">
        <f>IF(BF7="",NA(),BF7)</f>
        <v>2404.92</v>
      </c>
      <c r="BG6" s="21">
        <f t="shared" ref="BG6:BO6" si="7">IF(BG7="",NA(),BG7)</f>
        <v>2239.84</v>
      </c>
      <c r="BH6" s="21">
        <f t="shared" si="7"/>
        <v>2125.1999999999998</v>
      </c>
      <c r="BI6" s="21">
        <f t="shared" si="7"/>
        <v>1972.15</v>
      </c>
      <c r="BJ6" s="21">
        <f t="shared" si="7"/>
        <v>1761.84</v>
      </c>
      <c r="BK6" s="21">
        <f t="shared" si="7"/>
        <v>1258.43</v>
      </c>
      <c r="BL6" s="21">
        <f t="shared" si="7"/>
        <v>1163.75</v>
      </c>
      <c r="BM6" s="21">
        <f t="shared" si="7"/>
        <v>1160.22</v>
      </c>
      <c r="BN6" s="21">
        <f t="shared" si="7"/>
        <v>1141.98</v>
      </c>
      <c r="BO6" s="21">
        <f t="shared" si="7"/>
        <v>1062.58</v>
      </c>
      <c r="BP6" s="20" t="str">
        <f>IF(BP7="","",IF(BP7="-","【-】","【"&amp;SUBSTITUTE(TEXT(BP7,"#,##0.00"),"-","△")&amp;"】"))</f>
        <v>【1,099.15】</v>
      </c>
      <c r="BQ6" s="21">
        <f>IF(BQ7="",NA(),BQ7)</f>
        <v>95.23</v>
      </c>
      <c r="BR6" s="21">
        <f t="shared" ref="BR6:BZ6" si="8">IF(BR7="",NA(),BR7)</f>
        <v>98.3</v>
      </c>
      <c r="BS6" s="21">
        <f t="shared" si="8"/>
        <v>100</v>
      </c>
      <c r="BT6" s="21">
        <f t="shared" si="8"/>
        <v>99.16</v>
      </c>
      <c r="BU6" s="21">
        <f t="shared" si="8"/>
        <v>99.83</v>
      </c>
      <c r="BV6" s="21">
        <f t="shared" si="8"/>
        <v>73.36</v>
      </c>
      <c r="BW6" s="21">
        <f t="shared" si="8"/>
        <v>72.599999999999994</v>
      </c>
      <c r="BX6" s="21">
        <f t="shared" si="8"/>
        <v>81.81</v>
      </c>
      <c r="BY6" s="21">
        <f t="shared" si="8"/>
        <v>82.27</v>
      </c>
      <c r="BZ6" s="21">
        <f t="shared" si="8"/>
        <v>80.36</v>
      </c>
      <c r="CA6" s="20" t="str">
        <f>IF(CA7="","",IF(CA7="-","【-】","【"&amp;SUBSTITUTE(TEXT(CA7,"#,##0.00"),"-","△")&amp;"】"))</f>
        <v>【72.92】</v>
      </c>
      <c r="CB6" s="21">
        <f>IF(CB7="",NA(),CB7)</f>
        <v>174.95</v>
      </c>
      <c r="CC6" s="21">
        <f t="shared" ref="CC6:CK6" si="9">IF(CC7="",NA(),CC7)</f>
        <v>170.53</v>
      </c>
      <c r="CD6" s="21">
        <f t="shared" si="9"/>
        <v>168.67</v>
      </c>
      <c r="CE6" s="21">
        <f t="shared" si="9"/>
        <v>170.83</v>
      </c>
      <c r="CF6" s="21">
        <f t="shared" si="9"/>
        <v>170.29</v>
      </c>
      <c r="CG6" s="21">
        <f t="shared" si="9"/>
        <v>224.88</v>
      </c>
      <c r="CH6" s="21">
        <f t="shared" si="9"/>
        <v>228.64</v>
      </c>
      <c r="CI6" s="21">
        <f t="shared" si="9"/>
        <v>193.59</v>
      </c>
      <c r="CJ6" s="21">
        <f t="shared" si="9"/>
        <v>194.42</v>
      </c>
      <c r="CK6" s="21">
        <f t="shared" si="9"/>
        <v>201.33</v>
      </c>
      <c r="CL6" s="20" t="str">
        <f>IF(CL7="","",IF(CL7="-","【-】","【"&amp;SUBSTITUTE(TEXT(CL7,"#,##0.00"),"-","△")&amp;"】"))</f>
        <v>【225.78】</v>
      </c>
      <c r="CM6" s="21" t="str">
        <f>IF(CM7="",NA(),CM7)</f>
        <v>-</v>
      </c>
      <c r="CN6" s="21" t="str">
        <f t="shared" ref="CN6:CV6" si="10">IF(CN7="",NA(),CN7)</f>
        <v>-</v>
      </c>
      <c r="CO6" s="21" t="str">
        <f t="shared" si="10"/>
        <v>-</v>
      </c>
      <c r="CP6" s="21" t="str">
        <f t="shared" si="10"/>
        <v>-</v>
      </c>
      <c r="CQ6" s="21" t="str">
        <f t="shared" si="10"/>
        <v>-</v>
      </c>
      <c r="CR6" s="21">
        <f t="shared" si="10"/>
        <v>42.4</v>
      </c>
      <c r="CS6" s="21">
        <f t="shared" si="10"/>
        <v>42.28</v>
      </c>
      <c r="CT6" s="21">
        <f t="shared" si="10"/>
        <v>45.3</v>
      </c>
      <c r="CU6" s="21">
        <f t="shared" si="10"/>
        <v>45.6</v>
      </c>
      <c r="CV6" s="21">
        <f t="shared" si="10"/>
        <v>44.79</v>
      </c>
      <c r="CW6" s="20" t="str">
        <f>IF(CW7="","",IF(CW7="-","【-】","【"&amp;SUBSTITUTE(TEXT(CW7,"#,##0.00"),"-","△")&amp;"】"))</f>
        <v>【43.17】</v>
      </c>
      <c r="CX6" s="21">
        <f>IF(CX7="",NA(),CX7)</f>
        <v>89.92</v>
      </c>
      <c r="CY6" s="21">
        <f t="shared" ref="CY6:DG6" si="11">IF(CY7="",NA(),CY7)</f>
        <v>91.72</v>
      </c>
      <c r="CZ6" s="21">
        <f t="shared" si="11"/>
        <v>92.03</v>
      </c>
      <c r="DA6" s="21">
        <f t="shared" si="11"/>
        <v>92.42</v>
      </c>
      <c r="DB6" s="21">
        <f t="shared" si="11"/>
        <v>94.5</v>
      </c>
      <c r="DC6" s="21">
        <f t="shared" si="11"/>
        <v>84.19</v>
      </c>
      <c r="DD6" s="21">
        <f t="shared" si="11"/>
        <v>84.34</v>
      </c>
      <c r="DE6" s="21">
        <f t="shared" si="11"/>
        <v>88.37</v>
      </c>
      <c r="DF6" s="21">
        <f t="shared" si="11"/>
        <v>88.66</v>
      </c>
      <c r="DG6" s="21">
        <f t="shared" si="11"/>
        <v>88.68</v>
      </c>
      <c r="DH6" s="20" t="str">
        <f>IF(DH7="","",IF(DH7="-","【-】","【"&amp;SUBSTITUTE(TEXT(DH7,"#,##0.00"),"-","△")&amp;"】"))</f>
        <v>【86.31】</v>
      </c>
      <c r="DI6" s="21">
        <f>IF(DI7="",NA(),DI7)</f>
        <v>3.35</v>
      </c>
      <c r="DJ6" s="21">
        <f t="shared" ref="DJ6:DR6" si="12">IF(DJ7="",NA(),DJ7)</f>
        <v>6.63</v>
      </c>
      <c r="DK6" s="21">
        <f t="shared" si="12"/>
        <v>9.83</v>
      </c>
      <c r="DL6" s="21">
        <f t="shared" si="12"/>
        <v>12.78</v>
      </c>
      <c r="DM6" s="21">
        <f t="shared" si="12"/>
        <v>15.9</v>
      </c>
      <c r="DN6" s="21">
        <f t="shared" si="12"/>
        <v>21.36</v>
      </c>
      <c r="DO6" s="21">
        <f t="shared" si="12"/>
        <v>22.79</v>
      </c>
      <c r="DP6" s="21">
        <f t="shared" si="12"/>
        <v>32.57</v>
      </c>
      <c r="DQ6" s="21">
        <f t="shared" si="12"/>
        <v>33.159999999999997</v>
      </c>
      <c r="DR6" s="21">
        <f t="shared" si="12"/>
        <v>34.590000000000003</v>
      </c>
      <c r="DS6" s="20" t="str">
        <f>IF(DS7="","",IF(DS7="-","【-】","【"&amp;SUBSTITUTE(TEXT(DS7,"#,##0.00"),"-","△")&amp;"】"))</f>
        <v>【30.82】</v>
      </c>
      <c r="DT6" s="20">
        <f>IF(DT7="",NA(),DT7)</f>
        <v>0</v>
      </c>
      <c r="DU6" s="20">
        <f t="shared" ref="DU6:EC6" si="13">IF(DU7="",NA(),DU7)</f>
        <v>0</v>
      </c>
      <c r="DV6" s="20">
        <f t="shared" si="13"/>
        <v>0</v>
      </c>
      <c r="DW6" s="20">
        <f t="shared" si="13"/>
        <v>0</v>
      </c>
      <c r="DX6" s="20">
        <f t="shared" si="13"/>
        <v>0</v>
      </c>
      <c r="DY6" s="21">
        <f t="shared" si="13"/>
        <v>0.01</v>
      </c>
      <c r="DZ6" s="21">
        <f t="shared" si="13"/>
        <v>0.01</v>
      </c>
      <c r="EA6" s="21">
        <f t="shared" si="13"/>
        <v>0.04</v>
      </c>
      <c r="EB6" s="21">
        <f t="shared" si="13"/>
        <v>0.12</v>
      </c>
      <c r="EC6" s="21">
        <f t="shared" si="13"/>
        <v>0.1</v>
      </c>
      <c r="ED6" s="20" t="str">
        <f>IF(ED7="","",IF(ED7="-","【-】","【"&amp;SUBSTITUTE(TEXT(ED7,"#,##0.00"),"-","△")&amp;"】"))</f>
        <v>【0.06】</v>
      </c>
      <c r="EE6" s="20">
        <f>IF(EE7="",NA(),EE7)</f>
        <v>0</v>
      </c>
      <c r="EF6" s="20">
        <f t="shared" ref="EF6:EN6" si="14">IF(EF7="",NA(),EF7)</f>
        <v>0</v>
      </c>
      <c r="EG6" s="20">
        <f t="shared" si="14"/>
        <v>0</v>
      </c>
      <c r="EH6" s="20">
        <f t="shared" si="14"/>
        <v>0</v>
      </c>
      <c r="EI6" s="20">
        <f t="shared" si="14"/>
        <v>0</v>
      </c>
      <c r="EJ6" s="21">
        <f t="shared" si="14"/>
        <v>0.39</v>
      </c>
      <c r="EK6" s="21">
        <f t="shared" si="14"/>
        <v>0.1</v>
      </c>
      <c r="EL6" s="21">
        <f t="shared" si="14"/>
        <v>0.22</v>
      </c>
      <c r="EM6" s="21">
        <f t="shared" si="14"/>
        <v>0.17</v>
      </c>
      <c r="EN6" s="21">
        <f t="shared" si="14"/>
        <v>0.27</v>
      </c>
      <c r="EO6" s="20" t="str">
        <f>IF(EO7="","",IF(EO7="-","【-】","【"&amp;SUBSTITUTE(TEXT(EO7,"#,##0.00"),"-","△")&amp;"】"))</f>
        <v>【0.15】</v>
      </c>
    </row>
    <row r="7" spans="1:148" s="22" customFormat="1" x14ac:dyDescent="0.2">
      <c r="A7" s="14"/>
      <c r="B7" s="23">
        <v>2024</v>
      </c>
      <c r="C7" s="23">
        <v>32158</v>
      </c>
      <c r="D7" s="23">
        <v>46</v>
      </c>
      <c r="E7" s="23">
        <v>17</v>
      </c>
      <c r="F7" s="23">
        <v>4</v>
      </c>
      <c r="G7" s="23">
        <v>0</v>
      </c>
      <c r="H7" s="23" t="s">
        <v>96</v>
      </c>
      <c r="I7" s="23" t="s">
        <v>97</v>
      </c>
      <c r="J7" s="23" t="s">
        <v>98</v>
      </c>
      <c r="K7" s="23" t="s">
        <v>99</v>
      </c>
      <c r="L7" s="23" t="s">
        <v>100</v>
      </c>
      <c r="M7" s="23" t="s">
        <v>101</v>
      </c>
      <c r="N7" s="24" t="s">
        <v>102</v>
      </c>
      <c r="O7" s="24">
        <v>56.24</v>
      </c>
      <c r="P7" s="24">
        <v>2.2200000000000002</v>
      </c>
      <c r="Q7" s="24">
        <v>88.2</v>
      </c>
      <c r="R7" s="24">
        <v>3300</v>
      </c>
      <c r="S7" s="24">
        <v>107798</v>
      </c>
      <c r="T7" s="24">
        <v>993.3</v>
      </c>
      <c r="U7" s="24">
        <v>108.53</v>
      </c>
      <c r="V7" s="24">
        <v>2380</v>
      </c>
      <c r="W7" s="24">
        <v>1.8</v>
      </c>
      <c r="X7" s="24">
        <v>1322.22</v>
      </c>
      <c r="Y7" s="24">
        <v>109.87</v>
      </c>
      <c r="Z7" s="24">
        <v>102.19</v>
      </c>
      <c r="AA7" s="24">
        <v>101.92</v>
      </c>
      <c r="AB7" s="24">
        <v>105.05</v>
      </c>
      <c r="AC7" s="24">
        <v>103.07</v>
      </c>
      <c r="AD7" s="24">
        <v>105.78</v>
      </c>
      <c r="AE7" s="24">
        <v>106.09</v>
      </c>
      <c r="AF7" s="24">
        <v>101.98</v>
      </c>
      <c r="AG7" s="24">
        <v>102.68</v>
      </c>
      <c r="AH7" s="24">
        <v>103.79</v>
      </c>
      <c r="AI7" s="24">
        <v>105.07</v>
      </c>
      <c r="AJ7" s="24">
        <v>0</v>
      </c>
      <c r="AK7" s="24">
        <v>0</v>
      </c>
      <c r="AL7" s="24">
        <v>0</v>
      </c>
      <c r="AM7" s="24">
        <v>0</v>
      </c>
      <c r="AN7" s="24">
        <v>0</v>
      </c>
      <c r="AO7" s="24">
        <v>63.96</v>
      </c>
      <c r="AP7" s="24">
        <v>69.42</v>
      </c>
      <c r="AQ7" s="24">
        <v>52.27</v>
      </c>
      <c r="AR7" s="24">
        <v>58.68</v>
      </c>
      <c r="AS7" s="24">
        <v>53.87</v>
      </c>
      <c r="AT7" s="24">
        <v>63.54</v>
      </c>
      <c r="AU7" s="24">
        <v>27.41</v>
      </c>
      <c r="AV7" s="24">
        <v>23.54</v>
      </c>
      <c r="AW7" s="24">
        <v>23.6</v>
      </c>
      <c r="AX7" s="24">
        <v>26.17</v>
      </c>
      <c r="AY7" s="24">
        <v>26.75</v>
      </c>
      <c r="AZ7" s="24">
        <v>44.24</v>
      </c>
      <c r="BA7" s="24">
        <v>43.07</v>
      </c>
      <c r="BB7" s="24">
        <v>41.51</v>
      </c>
      <c r="BC7" s="24">
        <v>45.01</v>
      </c>
      <c r="BD7" s="24">
        <v>46.37</v>
      </c>
      <c r="BE7" s="24">
        <v>50.9</v>
      </c>
      <c r="BF7" s="24">
        <v>2404.92</v>
      </c>
      <c r="BG7" s="24">
        <v>2239.84</v>
      </c>
      <c r="BH7" s="24">
        <v>2125.1999999999998</v>
      </c>
      <c r="BI7" s="24">
        <v>1972.15</v>
      </c>
      <c r="BJ7" s="24">
        <v>1761.84</v>
      </c>
      <c r="BK7" s="24">
        <v>1258.43</v>
      </c>
      <c r="BL7" s="24">
        <v>1163.75</v>
      </c>
      <c r="BM7" s="24">
        <v>1160.22</v>
      </c>
      <c r="BN7" s="24">
        <v>1141.98</v>
      </c>
      <c r="BO7" s="24">
        <v>1062.58</v>
      </c>
      <c r="BP7" s="24">
        <v>1099.1500000000001</v>
      </c>
      <c r="BQ7" s="24">
        <v>95.23</v>
      </c>
      <c r="BR7" s="24">
        <v>98.3</v>
      </c>
      <c r="BS7" s="24">
        <v>100</v>
      </c>
      <c r="BT7" s="24">
        <v>99.16</v>
      </c>
      <c r="BU7" s="24">
        <v>99.83</v>
      </c>
      <c r="BV7" s="24">
        <v>73.36</v>
      </c>
      <c r="BW7" s="24">
        <v>72.599999999999994</v>
      </c>
      <c r="BX7" s="24">
        <v>81.81</v>
      </c>
      <c r="BY7" s="24">
        <v>82.27</v>
      </c>
      <c r="BZ7" s="24">
        <v>80.36</v>
      </c>
      <c r="CA7" s="24">
        <v>72.92</v>
      </c>
      <c r="CB7" s="24">
        <v>174.95</v>
      </c>
      <c r="CC7" s="24">
        <v>170.53</v>
      </c>
      <c r="CD7" s="24">
        <v>168.67</v>
      </c>
      <c r="CE7" s="24">
        <v>170.83</v>
      </c>
      <c r="CF7" s="24">
        <v>170.29</v>
      </c>
      <c r="CG7" s="24">
        <v>224.88</v>
      </c>
      <c r="CH7" s="24">
        <v>228.64</v>
      </c>
      <c r="CI7" s="24">
        <v>193.59</v>
      </c>
      <c r="CJ7" s="24">
        <v>194.42</v>
      </c>
      <c r="CK7" s="24">
        <v>201.33</v>
      </c>
      <c r="CL7" s="24">
        <v>225.78</v>
      </c>
      <c r="CM7" s="24" t="s">
        <v>102</v>
      </c>
      <c r="CN7" s="24" t="s">
        <v>102</v>
      </c>
      <c r="CO7" s="24" t="s">
        <v>102</v>
      </c>
      <c r="CP7" s="24" t="s">
        <v>102</v>
      </c>
      <c r="CQ7" s="24" t="s">
        <v>102</v>
      </c>
      <c r="CR7" s="24">
        <v>42.4</v>
      </c>
      <c r="CS7" s="24">
        <v>42.28</v>
      </c>
      <c r="CT7" s="24">
        <v>45.3</v>
      </c>
      <c r="CU7" s="24">
        <v>45.6</v>
      </c>
      <c r="CV7" s="24">
        <v>44.79</v>
      </c>
      <c r="CW7" s="24">
        <v>43.17</v>
      </c>
      <c r="CX7" s="24">
        <v>89.92</v>
      </c>
      <c r="CY7" s="24">
        <v>91.72</v>
      </c>
      <c r="CZ7" s="24">
        <v>92.03</v>
      </c>
      <c r="DA7" s="24">
        <v>92.42</v>
      </c>
      <c r="DB7" s="24">
        <v>94.5</v>
      </c>
      <c r="DC7" s="24">
        <v>84.19</v>
      </c>
      <c r="DD7" s="24">
        <v>84.34</v>
      </c>
      <c r="DE7" s="24">
        <v>88.37</v>
      </c>
      <c r="DF7" s="24">
        <v>88.66</v>
      </c>
      <c r="DG7" s="24">
        <v>88.68</v>
      </c>
      <c r="DH7" s="24">
        <v>86.31</v>
      </c>
      <c r="DI7" s="24">
        <v>3.35</v>
      </c>
      <c r="DJ7" s="24">
        <v>6.63</v>
      </c>
      <c r="DK7" s="24">
        <v>9.83</v>
      </c>
      <c r="DL7" s="24">
        <v>12.78</v>
      </c>
      <c r="DM7" s="24">
        <v>15.9</v>
      </c>
      <c r="DN7" s="24">
        <v>21.36</v>
      </c>
      <c r="DO7" s="24">
        <v>22.79</v>
      </c>
      <c r="DP7" s="24">
        <v>32.57</v>
      </c>
      <c r="DQ7" s="24">
        <v>33.159999999999997</v>
      </c>
      <c r="DR7" s="24">
        <v>34.590000000000003</v>
      </c>
      <c r="DS7" s="24">
        <v>30.82</v>
      </c>
      <c r="DT7" s="24">
        <v>0</v>
      </c>
      <c r="DU7" s="24">
        <v>0</v>
      </c>
      <c r="DV7" s="24">
        <v>0</v>
      </c>
      <c r="DW7" s="24">
        <v>0</v>
      </c>
      <c r="DX7" s="24">
        <v>0</v>
      </c>
      <c r="DY7" s="24">
        <v>0.01</v>
      </c>
      <c r="DZ7" s="24">
        <v>0.01</v>
      </c>
      <c r="EA7" s="24">
        <v>0.04</v>
      </c>
      <c r="EB7" s="24">
        <v>0.12</v>
      </c>
      <c r="EC7" s="24">
        <v>0.1</v>
      </c>
      <c r="ED7" s="24">
        <v>0.06</v>
      </c>
      <c r="EE7" s="24">
        <v>0</v>
      </c>
      <c r="EF7" s="24">
        <v>0</v>
      </c>
      <c r="EG7" s="24">
        <v>0</v>
      </c>
      <c r="EH7" s="24">
        <v>0</v>
      </c>
      <c r="EI7" s="24">
        <v>0</v>
      </c>
      <c r="EJ7" s="24">
        <v>0.39</v>
      </c>
      <c r="EK7" s="24">
        <v>0.1</v>
      </c>
      <c r="EL7" s="24">
        <v>0.22</v>
      </c>
      <c r="EM7" s="24">
        <v>0.17</v>
      </c>
      <c r="EN7" s="24">
        <v>0.27</v>
      </c>
      <c r="EO7" s="24">
        <v>0.15</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ous10039</cp:lastModifiedBy>
  <cp:lastPrinted>2026-01-22T00:50:51Z</cp:lastPrinted>
  <dcterms:created xsi:type="dcterms:W3CDTF">2025-12-23T06:08:44Z</dcterms:created>
  <dcterms:modified xsi:type="dcterms:W3CDTF">2026-01-26T05:09:19Z</dcterms:modified>
  <cp:category/>
</cp:coreProperties>
</file>