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158_奥州市\010_上水道（法適用）\"/>
    </mc:Choice>
  </mc:AlternateContent>
  <xr:revisionPtr revIDLastSave="0" documentId="13_ncr:1_{E0B804EB-4535-4C76-B8C6-B2FE450BA1B0}" xr6:coauthVersionLast="47" xr6:coauthVersionMax="47" xr10:uidLastSave="{00000000-0000-0000-0000-000000000000}"/>
  <workbookProtection workbookAlgorithmName="SHA-512" workbookHashValue="oIcRx1loDbFb+cz7arD8rJ5BUf5ZPnCjEYgfv+4olPq8vtyTCJ8bEokyYXeAf9iPNiotQiGGQSXB+gn0p/NNCw==" workbookSaltValue="rrS1cSEzDh+jqqlZMp8QuQ=="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BB10" i="4" s="1"/>
  <c r="V6" i="5"/>
  <c r="AT10" i="4" s="1"/>
  <c r="U6" i="5"/>
  <c r="T6" i="5"/>
  <c r="S6" i="5"/>
  <c r="R6" i="5"/>
  <c r="Q6" i="5"/>
  <c r="P6" i="5"/>
  <c r="P10" i="4" s="1"/>
  <c r="O6" i="5"/>
  <c r="N6" i="5"/>
  <c r="M6" i="5"/>
  <c r="L6" i="5"/>
  <c r="W8" i="4" s="1"/>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I85" i="4"/>
  <c r="AL10" i="4"/>
  <c r="W10" i="4"/>
  <c r="I10" i="4"/>
  <c r="B10" i="4"/>
  <c r="BB8" i="4"/>
  <c r="AT8" i="4"/>
  <c r="AL8" i="4"/>
  <c r="AD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<sst xmlns="http://schemas.openxmlformats.org/spreadsheetml/2006/main" count="228" uniqueCount="114">
  <si>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</si>
  <si>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</si>
  <si>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</si>
  <si>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</si>
  <si>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</si>
  <si>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</si>
  <si>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</si>
  <si>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</si>
  <si>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</si>
  <si>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</si>
  <si>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</si>
  <si>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</si>
  <si>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</si>
  <si>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</si>
  <si>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</si>
  <si>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</si>
  <si>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</si>
  <si>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</si>
  <si>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</si>
  <si>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</si>
  <si>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</si>
  <si>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</si>
  <si>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</si>
  <si>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</si>
  <si>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</si>
  <si>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</si>
  <si>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</si>
  <si>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</si>
  <si>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</si>
  <si>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</si>
  <si>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</si>
  <si>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</si>
  <si>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</si>
  <si>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</si>
  <si>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</si>
  <si>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</si>
  <si>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</si>
  <si>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</si>
  <si>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</si>
  <si>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</si>
  <si>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</si>
  <si>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</si>
  <si>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</si>
  <si>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</si>
  <si>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</si>
  <si>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</si>
  <si>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</si>
  <si>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</si>
  <si>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</si>
  <si>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</si>
  <si>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</si>
  <si>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</si>
  <si>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</si>
  <si>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</si>
  <si>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</si>
  <si>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</si>
  <si>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</si>
  <si>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</si>
  <si>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</si>
  <si>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</si>
  <si>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</si>
  <si>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</si>
  <si>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</si>
  <si>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</si>
  <si>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</si>
  <si>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</si>
  <si>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</si>
  <si>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</si>
  <si>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</si>
  <si>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</si>
  <si>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</si>
  <si>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</si>
  <si>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</si>
  <si>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</si>
  <si>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</si>
  <si>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</si>
  <si>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</si>
  <si>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</si>
  <si>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</si>
  <si>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</si>
  <si>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</si>
  <si>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</si>
  <si>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</si>
  <si>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</si>
  <si>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</si>
  <si>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</si>
  <si>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</si>
  <si>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</si>
  <si>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</si>
  <si>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</si>
  <si>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</si>
  <si>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</si>
  <si>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</si>
  <si>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</si>
  <si>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</si>
  <si>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水道事業</t>
  </si>
  <si>
    <t>末端給水事業</t>
  </si>
  <si>
    <t>A3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</si>
  <si>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</si>
  <si>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</si>
  <si>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</si>
  <si>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</si>
  <si>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</si>
  <si>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</si>
  <si>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</si>
  <si>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</si>
  <si>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</si>
  <si>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</si>
  <si>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</si>
  <si>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</si>
  <si>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</si>
  <si>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①有形固定資産減価償却率は、資産の老朽化度合を示すもので、平均値を下回って推移しているが増加傾向であり、引き続き計画的に施設等の更新を進める必要がある。
②管路経年化率は、法定耐用年数を超えた管路延長の割合を表し、平均値を下回って推移しているが増加傾向であり、引き続き計画的に老朽管更新を進める必要がある。
③管路更新率は当該年度に更新した管路延長の割合を表し、近年は平均値前後で推移しており令和２年度以前よりも高い水準となったものの、管路の老朽化には追いついていない状況であり、引き続き計画的な更新が求められる。</t>
    <rPh sb="14" eb="16">
      <t>シサン</t>
    </rPh>
    <rPh sb="17" eb="20">
      <t>ロウキュウカ</t>
    </rPh>
    <rPh sb="20" eb="22">
      <t>ドア</t>
    </rPh>
    <rPh sb="23" eb="24">
      <t>シメ</t>
    </rPh>
    <rPh sb="33" eb="35">
      <t>シタマワ</t>
    </rPh>
    <rPh sb="37" eb="39">
      <t>スイイ</t>
    </rPh>
    <rPh sb="44" eb="46">
      <t>ゾウカ</t>
    </rPh>
    <rPh sb="46" eb="48">
      <t>ケイコウ</t>
    </rPh>
    <rPh sb="52" eb="53">
      <t>ヒ</t>
    </rPh>
    <rPh sb="54" eb="55">
      <t>ツヅ</t>
    </rPh>
    <rPh sb="60" eb="62">
      <t>シセツ</t>
    </rPh>
    <rPh sb="62" eb="63">
      <t>トウ</t>
    </rPh>
    <rPh sb="107" eb="110">
      <t>ヘイキンチ</t>
    </rPh>
    <rPh sb="111" eb="113">
      <t>シタマワ</t>
    </rPh>
    <rPh sb="115" eb="117">
      <t>スイイ</t>
    </rPh>
    <rPh sb="122" eb="124">
      <t>ゾウカ</t>
    </rPh>
    <rPh sb="124" eb="126">
      <t>ケイコウ</t>
    </rPh>
    <rPh sb="144" eb="145">
      <t>スス</t>
    </rPh>
    <rPh sb="147" eb="149">
      <t>ヒツヨウ</t>
    </rPh>
    <rPh sb="181" eb="183">
      <t>キンネン</t>
    </rPh>
    <rPh sb="184" eb="187">
      <t>ヘイキンチ</t>
    </rPh>
    <rPh sb="187" eb="189">
      <t>ゼンゴ</t>
    </rPh>
    <rPh sb="190" eb="192">
      <t>スイイ</t>
    </rPh>
    <rPh sb="196" eb="198">
      <t>レイワ</t>
    </rPh>
    <rPh sb="199" eb="201">
      <t>ネンド</t>
    </rPh>
    <rPh sb="201" eb="203">
      <t>イゼン</t>
    </rPh>
    <rPh sb="206" eb="207">
      <t>タカ</t>
    </rPh>
    <rPh sb="208" eb="210">
      <t>スイジュン</t>
    </rPh>
    <rPh sb="218" eb="220">
      <t>カンロ</t>
    </rPh>
    <rPh sb="226" eb="227">
      <t>オ</t>
    </rPh>
    <rPh sb="234" eb="236">
      <t>ジョウキョウ</t>
    </rPh>
    <phoneticPr fontId="4"/>
  </si>
  <si>
    <t>①経常収支比率は、令和6年4月に料金改定を行ったことにより平均値近くまで上昇している。
②累積欠損金比率は、累積欠損金が発生していないため0％となっている。
③流動比率は、短期的な債務に対する支払能力を表し100％以上となっているが、平均値を下回っている。
④企業債残高対給水収益比率は企業債残高規模を表し、徐々に改善しているものの平均値より高い水準となっている。引き続き企業債借入の抑制と給水収益の確保が求められる。
⑤料金回収率は、給水費用を料金でどの程度賄えているかを表し、旧簡易水道統合以降は100％を下回っている。令和6年4月に料金改定を行ったが、一般会計からの繰入など水道料金以外の収入が必要な状況が続くと予想されるため、今後も経費の削減策と収入の確保策が求められる。
⑥給水原価は、有収水量１㎥当たりどれだけの費用がかかっているかを表すもので、地理的要因により管路延長や施設数が多いことなどから平均値より高い水準となっている。施設の統廃合やダウンサイジングにより固定費を抑制する必要がある。
⑦施設利用率は、配水能力に対する平均配水量の割合を表し、平成26年度からの胆沢ダム本格受水の影響で平均値を下回っている。計画的に施設の統廃合等に取り組んでいく必要がある。
⑧有収率は、施設の稼働が収益につながっているか判断するもので、近年は上昇傾向だが平均値より低い水準であり、引き続き水圧適正化、老朽管更新などの漏水対策に取り組む必要がある。</t>
    <rPh sb="29" eb="32">
      <t>ヘイキンチ</t>
    </rPh>
    <rPh sb="32" eb="33">
      <t>チカ</t>
    </rPh>
    <rPh sb="36" eb="38">
      <t>ジョウショウ</t>
    </rPh>
    <rPh sb="117" eb="120">
      <t>ヘイキンチ</t>
    </rPh>
    <rPh sb="121" eb="123">
      <t>シタマワ</t>
    </rPh>
    <rPh sb="154" eb="156">
      <t>ジョジョ</t>
    </rPh>
    <rPh sb="157" eb="159">
      <t>カイゼン</t>
    </rPh>
    <rPh sb="171" eb="172">
      <t>タカ</t>
    </rPh>
    <rPh sb="173" eb="175">
      <t>スイジュン</t>
    </rPh>
    <rPh sb="182" eb="183">
      <t>ヒ</t>
    </rPh>
    <rPh sb="184" eb="185">
      <t>ツヅ</t>
    </rPh>
    <rPh sb="223" eb="225">
      <t>リョウキン</t>
    </rPh>
    <rPh sb="228" eb="230">
      <t>テイド</t>
    </rPh>
    <rPh sb="247" eb="249">
      <t>イコウ</t>
    </rPh>
    <rPh sb="262" eb="264">
      <t>レイワ</t>
    </rPh>
    <rPh sb="265" eb="266">
      <t>ネン</t>
    </rPh>
    <rPh sb="267" eb="268">
      <t>ガツ</t>
    </rPh>
    <rPh sb="269" eb="273">
      <t>リョウキンカイテイ</t>
    </rPh>
    <rPh sb="274" eb="275">
      <t>オコナ</t>
    </rPh>
    <rPh sb="300" eb="302">
      <t>ヒツヨウ</t>
    </rPh>
    <rPh sb="317" eb="319">
      <t>コンゴ</t>
    </rPh>
    <rPh sb="320" eb="322">
      <t>ケイヒ</t>
    </rPh>
    <rPh sb="323" eb="326">
      <t>サクゲンサク</t>
    </rPh>
    <rPh sb="327" eb="329">
      <t>シュウニュウ</t>
    </rPh>
    <rPh sb="330" eb="332">
      <t>カクホ</t>
    </rPh>
    <rPh sb="332" eb="333">
      <t>サク</t>
    </rPh>
    <rPh sb="354" eb="355">
      <t>アタ</t>
    </rPh>
    <rPh sb="379" eb="384">
      <t>チリテキヨウイン</t>
    </rPh>
    <rPh sb="387" eb="391">
      <t>カンロエンチョウ</t>
    </rPh>
    <rPh sb="392" eb="395">
      <t>シセツスウ</t>
    </rPh>
    <rPh sb="396" eb="397">
      <t>オオ</t>
    </rPh>
    <rPh sb="404" eb="407">
      <t>ヘイキンチ</t>
    </rPh>
    <rPh sb="409" eb="410">
      <t>タカ</t>
    </rPh>
    <rPh sb="411" eb="413">
      <t>スイジュン</t>
    </rPh>
    <rPh sb="420" eb="422">
      <t>シセツ</t>
    </rPh>
    <rPh sb="423" eb="426">
      <t>トウハイゴウ</t>
    </rPh>
    <rPh sb="438" eb="441">
      <t>コテイヒ</t>
    </rPh>
    <rPh sb="442" eb="444">
      <t>ヨクセイ</t>
    </rPh>
    <rPh sb="446" eb="448">
      <t>ヒツヨウ</t>
    </rPh>
    <rPh sb="499" eb="501">
      <t>エイキョウ</t>
    </rPh>
    <rPh sb="502" eb="505">
      <t>ヘイキンチ</t>
    </rPh>
    <rPh sb="506" eb="508">
      <t>シタマワ</t>
    </rPh>
    <rPh sb="513" eb="516">
      <t>ケイカクテキ</t>
    </rPh>
    <rPh sb="517" eb="519">
      <t>シセツ</t>
    </rPh>
    <rPh sb="520" eb="523">
      <t>トウハイゴウ</t>
    </rPh>
    <rPh sb="523" eb="524">
      <t>ナド</t>
    </rPh>
    <rPh sb="525" eb="526">
      <t>ト</t>
    </rPh>
    <rPh sb="527" eb="528">
      <t>ク</t>
    </rPh>
    <rPh sb="532" eb="534">
      <t>ヒツヨウ</t>
    </rPh>
    <rPh sb="570" eb="572">
      <t>キンネン</t>
    </rPh>
    <rPh sb="573" eb="577">
      <t>ジョウショウケイコウ</t>
    </rPh>
    <rPh sb="584" eb="585">
      <t>ヒク</t>
    </rPh>
    <rPh sb="586" eb="588">
      <t>スイジュン</t>
    </rPh>
    <phoneticPr fontId="4"/>
  </si>
  <si>
    <t>　採算効率の低い旧簡易水道事業を平成26年度から平成30年度まで段階的に上水道事業へ統合したこともあり、経営の健全性・効率性が類似団体平均値よりも低調となっている。
　人口減少に伴う料金収入の減少は避けられず、令和６年４月検針分から料金改定（平均11.6％）を行ったが、現状では料金収入だけですべての経費を賄えず一般会計からの繰入金で補てんすることにより経営を維持している。
　安全で安心な水道水を安定供給するため、今後の物価上昇による経費増加や人材の確保などにも留意しながら、中長期にわたって投資面と財政面のバランスがとれた水道事業経営を目指し、各種施策に取り組む必要がある。</t>
    <rPh sb="1" eb="3">
      <t>サイサン</t>
    </rPh>
    <rPh sb="3" eb="5">
      <t>コウリツ</t>
    </rPh>
    <rPh sb="6" eb="7">
      <t>ヒク</t>
    </rPh>
    <rPh sb="130" eb="131">
      <t>オコナ</t>
    </rPh>
    <rPh sb="135" eb="137">
      <t>ゲンジョウ</t>
    </rPh>
    <rPh sb="139" eb="143">
      <t>リョウキンシュウニュウ</t>
    </rPh>
    <rPh sb="150" eb="152">
      <t>ケイヒ</t>
    </rPh>
    <rPh sb="153" eb="154">
      <t>マカナ</t>
    </rPh>
    <rPh sb="156" eb="160">
      <t>イッパンカイケイ</t>
    </rPh>
    <rPh sb="163" eb="166">
      <t>クリイレキン</t>
    </rPh>
    <rPh sb="167" eb="168">
      <t>ホ</t>
    </rPh>
    <rPh sb="177" eb="179">
      <t>ケイエイ</t>
    </rPh>
    <rPh sb="180" eb="182">
      <t>イジ</t>
    </rPh>
    <rPh sb="208" eb="210">
      <t>コンゴ</t>
    </rPh>
    <rPh sb="211" eb="213">
      <t>ブッカ</t>
    </rPh>
    <rPh sb="213" eb="215">
      <t>ジョウショウ</t>
    </rPh>
    <rPh sb="218" eb="220">
      <t>ケイヒ</t>
    </rPh>
    <rPh sb="220" eb="222">
      <t>ゾウカ</t>
    </rPh>
    <rPh sb="223" eb="225">
      <t>ジンザイ</t>
    </rPh>
    <rPh sb="226" eb="228">
      <t>カクホ</t>
    </rPh>
    <rPh sb="232" eb="234">
      <t>リュウイ</t>
    </rPh>
    <rPh sb="239" eb="240">
      <t>チュウ</t>
    </rPh>
    <rPh sb="240" eb="242">
      <t>チョウキ</t>
    </rPh>
    <rPh sb="247" eb="249">
      <t>トウシ</t>
    </rPh>
    <rPh sb="249" eb="250">
      <t>メン</t>
    </rPh>
    <rPh sb="251" eb="253">
      <t>ザイセイ</t>
    </rPh>
    <rPh sb="253" eb="254">
      <t>メン</t>
    </rPh>
    <rPh sb="263" eb="265">
      <t>スイドウ</t>
    </rPh>
    <rPh sb="265" eb="267">
      <t>ジギョウ</t>
    </rPh>
    <rPh sb="270" eb="272">
      <t>メザ</t>
    </rPh>
    <rPh sb="274" eb="276">
      <t>カクシュ</t>
    </rPh>
    <rPh sb="276" eb="278">
      <t>シサク</t>
    </rPh>
    <rPh sb="279" eb="280">
      <t>ト</t>
    </rPh>
    <rPh sb="281" eb="282">
      <t>ク</t>
    </rPh>
    <rPh sb="283" eb="285">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</si>
</sst>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5"/>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0.28999999999999998</c:v>
                </c:pt>
                <c:pt idx="1">
                  <c:v>0.63</c:v>
                </c:pt>
                <c:pt idx="2">
                  <c:v>0.53</c:v>
                </c:pt>
                <c:pt idx="3">
                  <c:v>0.48</c:v>
                </c:pt>
                <c:pt idx="4">
                  <c:v>0.72</c:v>
                </c:pt>
              </c:numCache>
            </c:numRef>
          </c:val>
          <c:extLst>
            <c:ext xmlns:c16="http://schemas.microsoft.com/office/drawing/2014/chart" uri="{C3380CC4-5D6E-409C-BE32-E72D297353CC}">
              <c16:uniqueId val="{00000000-63F4-4B3E-804B-DD002ABDF281}"/>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0.67</c:v>
                </c:pt>
                <c:pt idx="1">
                  <c:v>0.62</c:v>
                </c:pt>
                <c:pt idx="2">
                  <c:v>0.6</c:v>
                </c:pt>
                <c:pt idx="3">
                  <c:v>0.57999999999999996</c:v>
                </c:pt>
                <c:pt idx="4">
                  <c:v>0.56999999999999995</c:v>
                </c:pt>
              </c:numCache>
            </c:numRef>
          </c:val>
          <c:smooth val="0"/>
          <c:extLst>
            <c:ext xmlns:c16="http://schemas.microsoft.com/office/drawing/2014/chart" uri="{C3380CC4-5D6E-409C-BE32-E72D297353CC}">
              <c16:uniqueId val="{00000001-63F4-4B3E-804B-DD002ABDF281}"/>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105.79</c:v>
                </c:pt>
                <c:pt idx="1">
                  <c:v>105.55</c:v>
                </c:pt>
                <c:pt idx="2">
                  <c:v>102.09</c:v>
                </c:pt>
                <c:pt idx="3">
                  <c:v>102.48</c:v>
                </c:pt>
                <c:pt idx="4">
                  <c:v>107.81</c:v>
                </c:pt>
              </c:numCache>
            </c:numRef>
          </c:val>
          <c:extLst>
            <c:ext xmlns:c16="http://schemas.microsoft.com/office/drawing/2014/chart" uri="{C3380CC4-5D6E-409C-BE32-E72D297353CC}">
              <c16:uniqueId val="{00000000-79B3-43F6-BC79-5D59DB421C6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111.21</c:v>
                </c:pt>
                <c:pt idx="1">
                  <c:v>111.89</c:v>
                </c:pt>
                <c:pt idx="2">
                  <c:v>109.99</c:v>
                </c:pt>
                <c:pt idx="3">
                  <c:v>110.2</c:v>
                </c:pt>
                <c:pt idx="4">
                  <c:v>108.49</c:v>
                </c:pt>
              </c:numCache>
            </c:numRef>
          </c:val>
          <c:smooth val="0"/>
          <c:extLst>
            <c:ext xmlns:c16="http://schemas.microsoft.com/office/drawing/2014/chart" uri="{C3380CC4-5D6E-409C-BE32-E72D297353CC}">
              <c16:uniqueId val="{00000001-79B3-43F6-BC79-5D59DB421C6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39.770000000000003</c:v>
                </c:pt>
                <c:pt idx="1">
                  <c:v>41.34</c:v>
                </c:pt>
                <c:pt idx="2">
                  <c:v>42.42</c:v>
                </c:pt>
                <c:pt idx="3">
                  <c:v>43.57</c:v>
                </c:pt>
                <c:pt idx="4">
                  <c:v>44.18</c:v>
                </c:pt>
              </c:numCache>
            </c:numRef>
          </c:val>
          <c:extLst>
            <c:ext xmlns:c16="http://schemas.microsoft.com/office/drawing/2014/chart" uri="{C3380CC4-5D6E-409C-BE32-E72D297353CC}">
              <c16:uniqueId val="{00000000-4164-4280-810F-D94C26CD715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49.62</c:v>
                </c:pt>
                <c:pt idx="1">
                  <c:v>50.5</c:v>
                </c:pt>
                <c:pt idx="2">
                  <c:v>51.28</c:v>
                </c:pt>
                <c:pt idx="3">
                  <c:v>51.95</c:v>
                </c:pt>
                <c:pt idx="4">
                  <c:v>52.55</c:v>
                </c:pt>
              </c:numCache>
            </c:numRef>
          </c:val>
          <c:smooth val="0"/>
          <c:extLst>
            <c:ext xmlns:c16="http://schemas.microsoft.com/office/drawing/2014/chart" uri="{C3380CC4-5D6E-409C-BE32-E72D297353CC}">
              <c16:uniqueId val="{00000001-4164-4280-810F-D94C26CD715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15.99</c:v>
                </c:pt>
                <c:pt idx="1">
                  <c:v>20.28</c:v>
                </c:pt>
                <c:pt idx="2">
                  <c:v>21.27</c:v>
                </c:pt>
                <c:pt idx="3">
                  <c:v>22.29</c:v>
                </c:pt>
                <c:pt idx="4">
                  <c:v>22.88</c:v>
                </c:pt>
              </c:numCache>
            </c:numRef>
          </c:val>
          <c:extLst>
            <c:ext xmlns:c16="http://schemas.microsoft.com/office/drawing/2014/chart" uri="{C3380CC4-5D6E-409C-BE32-E72D297353CC}">
              <c16:uniqueId val="{00000000-47FA-4364-B9A3-74A412E7437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19.510000000000002</c:v>
                </c:pt>
                <c:pt idx="1">
                  <c:v>21.19</c:v>
                </c:pt>
                <c:pt idx="2">
                  <c:v>22.64</c:v>
                </c:pt>
                <c:pt idx="3">
                  <c:v>24.49</c:v>
                </c:pt>
                <c:pt idx="4">
                  <c:v>25.85</c:v>
                </c:pt>
              </c:numCache>
            </c:numRef>
          </c:val>
          <c:smooth val="0"/>
          <c:extLst>
            <c:ext xmlns:c16="http://schemas.microsoft.com/office/drawing/2014/chart" uri="{C3380CC4-5D6E-409C-BE32-E72D297353CC}">
              <c16:uniqueId val="{00000001-47FA-4364-B9A3-74A412E7437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8BC-4A79-8DE1-463E0A51E17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formatCode="#,##0.00;&quot;△&quot;#,##0.00">
                  <c:v>0</c:v>
                </c:pt>
                <c:pt idx="1">
                  <c:v>0.45</c:v>
                </c:pt>
                <c:pt idx="2" formatCode="#,##0.00;&quot;△&quot;#,##0.00">
                  <c:v>0</c:v>
                </c:pt>
                <c:pt idx="3">
                  <c:v>0.05</c:v>
                </c:pt>
                <c:pt idx="4" formatCode="#,##0.00;&quot;△&quot;#,##0.00">
                  <c:v>0</c:v>
                </c:pt>
              </c:numCache>
            </c:numRef>
          </c:val>
          <c:smooth val="0"/>
          <c:extLst>
            <c:ext xmlns:c16="http://schemas.microsoft.com/office/drawing/2014/chart" uri="{C3380CC4-5D6E-409C-BE32-E72D297353CC}">
              <c16:uniqueId val="{00000001-28BC-4A79-8DE1-463E0A51E17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175.82</c:v>
                </c:pt>
                <c:pt idx="1">
                  <c:v>172.99</c:v>
                </c:pt>
                <c:pt idx="2">
                  <c:v>166.46</c:v>
                </c:pt>
                <c:pt idx="3">
                  <c:v>163.01</c:v>
                </c:pt>
                <c:pt idx="4">
                  <c:v>147.80000000000001</c:v>
                </c:pt>
              </c:numCache>
            </c:numRef>
          </c:val>
          <c:extLst>
            <c:ext xmlns:c16="http://schemas.microsoft.com/office/drawing/2014/chart" uri="{C3380CC4-5D6E-409C-BE32-E72D297353CC}">
              <c16:uniqueId val="{00000000-0A30-42C7-93AA-9111072AB25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360.96</c:v>
                </c:pt>
                <c:pt idx="1">
                  <c:v>351.29</c:v>
                </c:pt>
                <c:pt idx="2">
                  <c:v>364.24</c:v>
                </c:pt>
                <c:pt idx="3">
                  <c:v>369.82</c:v>
                </c:pt>
                <c:pt idx="4">
                  <c:v>355.75</c:v>
                </c:pt>
              </c:numCache>
            </c:numRef>
          </c:val>
          <c:smooth val="0"/>
          <c:extLst>
            <c:ext xmlns:c16="http://schemas.microsoft.com/office/drawing/2014/chart" uri="{C3380CC4-5D6E-409C-BE32-E72D297353CC}">
              <c16:uniqueId val="{00000001-0A30-42C7-93AA-9111072AB25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643.04</c:v>
                </c:pt>
                <c:pt idx="1">
                  <c:v>629.4</c:v>
                </c:pt>
                <c:pt idx="2">
                  <c:v>622.16999999999996</c:v>
                </c:pt>
                <c:pt idx="3">
                  <c:v>616.59</c:v>
                </c:pt>
                <c:pt idx="4">
                  <c:v>570.74</c:v>
                </c:pt>
              </c:numCache>
            </c:numRef>
          </c:val>
          <c:extLst>
            <c:ext xmlns:c16="http://schemas.microsoft.com/office/drawing/2014/chart" uri="{C3380CC4-5D6E-409C-BE32-E72D297353CC}">
              <c16:uniqueId val="{00000000-DED7-4FE0-A15B-19B87D2B45A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239.18</c:v>
                </c:pt>
                <c:pt idx="1">
                  <c:v>236.29</c:v>
                </c:pt>
                <c:pt idx="2">
                  <c:v>238.77</c:v>
                </c:pt>
                <c:pt idx="3">
                  <c:v>218.57</c:v>
                </c:pt>
                <c:pt idx="4">
                  <c:v>222.45</c:v>
                </c:pt>
              </c:numCache>
            </c:numRef>
          </c:val>
          <c:smooth val="0"/>
          <c:extLst>
            <c:ext xmlns:c16="http://schemas.microsoft.com/office/drawing/2014/chart" uri="{C3380CC4-5D6E-409C-BE32-E72D297353CC}">
              <c16:uniqueId val="{00000001-DED7-4FE0-A15B-19B87D2B45A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80.38</c:v>
                </c:pt>
                <c:pt idx="1">
                  <c:v>82.56</c:v>
                </c:pt>
                <c:pt idx="2">
                  <c:v>80.7</c:v>
                </c:pt>
                <c:pt idx="3">
                  <c:v>79.78</c:v>
                </c:pt>
                <c:pt idx="4">
                  <c:v>86.42</c:v>
                </c:pt>
              </c:numCache>
            </c:numRef>
          </c:val>
          <c:extLst>
            <c:ext xmlns:c16="http://schemas.microsoft.com/office/drawing/2014/chart" uri="{C3380CC4-5D6E-409C-BE32-E72D297353CC}">
              <c16:uniqueId val="{00000000-DDFF-4811-96FB-6FCC3A27BD7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101.89</c:v>
                </c:pt>
                <c:pt idx="1">
                  <c:v>104.33</c:v>
                </c:pt>
                <c:pt idx="2">
                  <c:v>98.85</c:v>
                </c:pt>
                <c:pt idx="3">
                  <c:v>101.78</c:v>
                </c:pt>
                <c:pt idx="4">
                  <c:v>100.33</c:v>
                </c:pt>
              </c:numCache>
            </c:numRef>
          </c:val>
          <c:smooth val="0"/>
          <c:extLst>
            <c:ext xmlns:c16="http://schemas.microsoft.com/office/drawing/2014/chart" uri="{C3380CC4-5D6E-409C-BE32-E72D297353CC}">
              <c16:uniqueId val="{00000001-DDFF-4811-96FB-6FCC3A27BD7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261.77</c:v>
                </c:pt>
                <c:pt idx="1">
                  <c:v>255.24</c:v>
                </c:pt>
                <c:pt idx="2">
                  <c:v>261.51</c:v>
                </c:pt>
                <c:pt idx="3">
                  <c:v>264.69</c:v>
                </c:pt>
                <c:pt idx="4">
                  <c:v>270.69</c:v>
                </c:pt>
              </c:numCache>
            </c:numRef>
          </c:val>
          <c:extLst>
            <c:ext xmlns:c16="http://schemas.microsoft.com/office/drawing/2014/chart" uri="{C3380CC4-5D6E-409C-BE32-E72D297353CC}">
              <c16:uniqueId val="{00000000-D61C-44F8-845F-73F0E914069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156.32</c:v>
                </c:pt>
                <c:pt idx="1">
                  <c:v>157.4</c:v>
                </c:pt>
                <c:pt idx="2">
                  <c:v>162.61000000000001</c:v>
                </c:pt>
                <c:pt idx="3">
                  <c:v>163.94</c:v>
                </c:pt>
                <c:pt idx="4">
                  <c:v>169.31</c:v>
                </c:pt>
              </c:numCache>
            </c:numRef>
          </c:val>
          <c:smooth val="0"/>
          <c:extLst>
            <c:ext xmlns:c16="http://schemas.microsoft.com/office/drawing/2014/chart" uri="{C3380CC4-5D6E-409C-BE32-E72D297353CC}">
              <c16:uniqueId val="{00000001-D61C-44F8-845F-73F0E914069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54.02</c:v>
                </c:pt>
                <c:pt idx="1">
                  <c:v>52.56</c:v>
                </c:pt>
                <c:pt idx="2">
                  <c:v>51.81</c:v>
                </c:pt>
                <c:pt idx="3">
                  <c:v>50.36</c:v>
                </c:pt>
                <c:pt idx="4">
                  <c:v>50.79</c:v>
                </c:pt>
              </c:numCache>
            </c:numRef>
          </c:val>
          <c:extLst>
            <c:ext xmlns:c16="http://schemas.microsoft.com/office/drawing/2014/chart" uri="{C3380CC4-5D6E-409C-BE32-E72D297353CC}">
              <c16:uniqueId val="{00000000-BE86-433E-BDAD-7D19FD5708A0}"/>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63.23</c:v>
                </c:pt>
                <c:pt idx="1">
                  <c:v>62.59</c:v>
                </c:pt>
                <c:pt idx="2">
                  <c:v>61.81</c:v>
                </c:pt>
                <c:pt idx="3">
                  <c:v>62.35</c:v>
                </c:pt>
                <c:pt idx="4">
                  <c:v>62.69</c:v>
                </c:pt>
              </c:numCache>
            </c:numRef>
          </c:val>
          <c:smooth val="0"/>
          <c:extLst>
            <c:ext xmlns:c16="http://schemas.microsoft.com/office/drawing/2014/chart" uri="{C3380CC4-5D6E-409C-BE32-E72D297353CC}">
              <c16:uniqueId val="{00000001-BE86-433E-BDAD-7D19FD5708A0}"/>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79.5</c:v>
                </c:pt>
                <c:pt idx="1">
                  <c:v>81.239999999999995</c:v>
                </c:pt>
                <c:pt idx="2">
                  <c:v>80.97</c:v>
                </c:pt>
                <c:pt idx="3">
                  <c:v>81.849999999999994</c:v>
                </c:pt>
                <c:pt idx="4">
                  <c:v>82.66</c:v>
                </c:pt>
              </c:numCache>
            </c:numRef>
          </c:val>
          <c:extLst>
            <c:ext xmlns:c16="http://schemas.microsoft.com/office/drawing/2014/chart" uri="{C3380CC4-5D6E-409C-BE32-E72D297353CC}">
              <c16:uniqueId val="{00000000-0634-4C0A-B93F-E05FF8D0F27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89.35</c:v>
                </c:pt>
                <c:pt idx="1">
                  <c:v>89.7</c:v>
                </c:pt>
                <c:pt idx="2">
                  <c:v>89.24</c:v>
                </c:pt>
                <c:pt idx="3">
                  <c:v>88.71</c:v>
                </c:pt>
                <c:pt idx="4">
                  <c:v>88.32</c:v>
                </c:pt>
              </c:numCache>
            </c:numRef>
          </c:val>
          <c:smooth val="0"/>
          <c:extLst>
            <c:ext xmlns:c16="http://schemas.microsoft.com/office/drawing/2014/chart" uri="{C3380CC4-5D6E-409C-BE32-E72D297353CC}">
              <c16:uniqueId val="{00000001-0634-4C0A-B93F-E05FF8D0F27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2" zoomScaleNormal="92"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岩手県　奥州市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8"/>
      <c r="D7" s="48"/>
      <c r="E7" s="48"/>
      <c r="F7" s="48"/>
      <c r="G7" s="48"/>
      <c r="H7" s="48"/>
      <c r="I7" s="47" t="s">
        <v>2</v>
      </c>
      <c r="J7" s="48"/>
      <c r="K7" s="48"/>
      <c r="L7" s="48"/>
      <c r="M7" s="48"/>
      <c r="N7" s="48"/>
      <c r="O7" s="69"/>
      <c r="P7" s="49" t="s">
        <v>3</v>
      </c>
      <c r="Q7" s="49"/>
      <c r="R7" s="49"/>
      <c r="S7" s="49"/>
      <c r="T7" s="49"/>
      <c r="U7" s="49"/>
      <c r="V7" s="49"/>
      <c r="W7" s="49" t="s">
        <v>4</v>
      </c>
      <c r="X7" s="49"/>
      <c r="Y7" s="49"/>
      <c r="Z7" s="49"/>
      <c r="AA7" s="49"/>
      <c r="AB7" s="49"/>
      <c r="AC7" s="49"/>
      <c r="AD7" s="49" t="s">
        <v>5</v>
      </c>
      <c r="AE7" s="49"/>
      <c r="AF7" s="49"/>
      <c r="AG7" s="49"/>
      <c r="AH7" s="49"/>
      <c r="AI7" s="49"/>
      <c r="AJ7" s="49"/>
      <c r="AK7" s="2"/>
      <c r="AL7" s="49" t="s">
        <v>6</v>
      </c>
      <c r="AM7" s="49"/>
      <c r="AN7" s="49"/>
      <c r="AO7" s="49"/>
      <c r="AP7" s="49"/>
      <c r="AQ7" s="49"/>
      <c r="AR7" s="49"/>
      <c r="AS7" s="49"/>
      <c r="AT7" s="47" t="s">
        <v>7</v>
      </c>
      <c r="AU7" s="48"/>
      <c r="AV7" s="48"/>
      <c r="AW7" s="48"/>
      <c r="AX7" s="48"/>
      <c r="AY7" s="48"/>
      <c r="AZ7" s="48"/>
      <c r="BA7" s="48"/>
      <c r="BB7" s="49" t="s">
        <v>8</v>
      </c>
      <c r="BC7" s="49"/>
      <c r="BD7" s="49"/>
      <c r="BE7" s="49"/>
      <c r="BF7" s="49"/>
      <c r="BG7" s="49"/>
      <c r="BH7" s="49"/>
      <c r="BI7" s="49"/>
      <c r="BJ7" s="3"/>
      <c r="BK7" s="3"/>
      <c r="BL7" s="81" t="s">
        <v>9</v>
      </c>
      <c r="BM7" s="82"/>
      <c r="BN7" s="82"/>
      <c r="BO7" s="82"/>
      <c r="BP7" s="82"/>
      <c r="BQ7" s="82"/>
      <c r="BR7" s="82"/>
      <c r="BS7" s="82"/>
      <c r="BT7" s="82"/>
      <c r="BU7" s="82"/>
      <c r="BV7" s="82"/>
      <c r="BW7" s="82"/>
      <c r="BX7" s="82"/>
      <c r="BY7" s="83"/>
    </row>
    <row r="8" spans="1:78" ht="18.75" customHeight="1" x14ac:dyDescent="0.15">
      <c r="A8" s="2"/>
      <c r="B8" s="74" t="str">
        <f>データ!$I$6</f>
        <v>法適用</v>
      </c>
      <c r="C8" s="75"/>
      <c r="D8" s="75"/>
      <c r="E8" s="75"/>
      <c r="F8" s="75"/>
      <c r="G8" s="75"/>
      <c r="H8" s="75"/>
      <c r="I8" s="74" t="str">
        <f>データ!$J$6</f>
        <v>水道事業</v>
      </c>
      <c r="J8" s="75"/>
      <c r="K8" s="75"/>
      <c r="L8" s="75"/>
      <c r="M8" s="75"/>
      <c r="N8" s="75"/>
      <c r="O8" s="76"/>
      <c r="P8" s="77" t="str">
        <f>データ!$K$6</f>
        <v>末端給水事業</v>
      </c>
      <c r="Q8" s="77"/>
      <c r="R8" s="77"/>
      <c r="S8" s="77"/>
      <c r="T8" s="77"/>
      <c r="U8" s="77"/>
      <c r="V8" s="77"/>
      <c r="W8" s="77" t="str">
        <f>データ!$L$6</f>
        <v>A3</v>
      </c>
      <c r="X8" s="77"/>
      <c r="Y8" s="77"/>
      <c r="Z8" s="77"/>
      <c r="AA8" s="77"/>
      <c r="AB8" s="77"/>
      <c r="AC8" s="77"/>
      <c r="AD8" s="77" t="str">
        <f>データ!$M$6</f>
        <v>非設置</v>
      </c>
      <c r="AE8" s="77"/>
      <c r="AF8" s="77"/>
      <c r="AG8" s="77"/>
      <c r="AH8" s="77"/>
      <c r="AI8" s="77"/>
      <c r="AJ8" s="77"/>
      <c r="AK8" s="2"/>
      <c r="AL8" s="68">
        <f>データ!$R$6</f>
        <v>107798</v>
      </c>
      <c r="AM8" s="68"/>
      <c r="AN8" s="68"/>
      <c r="AO8" s="68"/>
      <c r="AP8" s="68"/>
      <c r="AQ8" s="68"/>
      <c r="AR8" s="68"/>
      <c r="AS8" s="68"/>
      <c r="AT8" s="36">
        <f>データ!$S$6</f>
        <v>993.3</v>
      </c>
      <c r="AU8" s="37"/>
      <c r="AV8" s="37"/>
      <c r="AW8" s="37"/>
      <c r="AX8" s="37"/>
      <c r="AY8" s="37"/>
      <c r="AZ8" s="37"/>
      <c r="BA8" s="37"/>
      <c r="BB8" s="57">
        <f>データ!$T$6</f>
        <v>108.53</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15">
      <c r="A9" s="2"/>
      <c r="B9" s="47" t="s">
        <v>12</v>
      </c>
      <c r="C9" s="48"/>
      <c r="D9" s="48"/>
      <c r="E9" s="48"/>
      <c r="F9" s="48"/>
      <c r="G9" s="48"/>
      <c r="H9" s="48"/>
      <c r="I9" s="47" t="s">
        <v>13</v>
      </c>
      <c r="J9" s="48"/>
      <c r="K9" s="48"/>
      <c r="L9" s="48"/>
      <c r="M9" s="48"/>
      <c r="N9" s="48"/>
      <c r="O9" s="69"/>
      <c r="P9" s="49" t="s">
        <v>14</v>
      </c>
      <c r="Q9" s="49"/>
      <c r="R9" s="49"/>
      <c r="S9" s="49"/>
      <c r="T9" s="49"/>
      <c r="U9" s="49"/>
      <c r="V9" s="49"/>
      <c r="W9" s="49" t="s">
        <v>15</v>
      </c>
      <c r="X9" s="49"/>
      <c r="Y9" s="49"/>
      <c r="Z9" s="49"/>
      <c r="AA9" s="49"/>
      <c r="AB9" s="49"/>
      <c r="AC9" s="49"/>
      <c r="AD9" s="2"/>
      <c r="AE9" s="2"/>
      <c r="AF9" s="2"/>
      <c r="AG9" s="2"/>
      <c r="AH9" s="2"/>
      <c r="AI9" s="2"/>
      <c r="AJ9" s="2"/>
      <c r="AK9" s="2"/>
      <c r="AL9" s="49" t="s">
        <v>16</v>
      </c>
      <c r="AM9" s="49"/>
      <c r="AN9" s="49"/>
      <c r="AO9" s="49"/>
      <c r="AP9" s="49"/>
      <c r="AQ9" s="49"/>
      <c r="AR9" s="49"/>
      <c r="AS9" s="49"/>
      <c r="AT9" s="47" t="s">
        <v>17</v>
      </c>
      <c r="AU9" s="48"/>
      <c r="AV9" s="48"/>
      <c r="AW9" s="48"/>
      <c r="AX9" s="48"/>
      <c r="AY9" s="48"/>
      <c r="AZ9" s="48"/>
      <c r="BA9" s="48"/>
      <c r="BB9" s="49" t="s">
        <v>18</v>
      </c>
      <c r="BC9" s="49"/>
      <c r="BD9" s="49"/>
      <c r="BE9" s="49"/>
      <c r="BF9" s="49"/>
      <c r="BG9" s="49"/>
      <c r="BH9" s="49"/>
      <c r="BI9" s="49"/>
      <c r="BJ9" s="3"/>
      <c r="BK9" s="3"/>
      <c r="BL9" s="50" t="s">
        <v>19</v>
      </c>
      <c r="BM9" s="51"/>
      <c r="BN9" s="52" t="s">
        <v>20</v>
      </c>
      <c r="BO9" s="52"/>
      <c r="BP9" s="52"/>
      <c r="BQ9" s="52"/>
      <c r="BR9" s="52"/>
      <c r="BS9" s="52"/>
      <c r="BT9" s="52"/>
      <c r="BU9" s="52"/>
      <c r="BV9" s="52"/>
      <c r="BW9" s="52"/>
      <c r="BX9" s="52"/>
      <c r="BY9" s="53"/>
    </row>
    <row r="10" spans="1:78" ht="18.75" customHeight="1" x14ac:dyDescent="0.15">
      <c r="A10" s="2"/>
      <c r="B10" s="36" t="str">
        <f>データ!$N$6</f>
        <v>-</v>
      </c>
      <c r="C10" s="37"/>
      <c r="D10" s="37"/>
      <c r="E10" s="37"/>
      <c r="F10" s="37"/>
      <c r="G10" s="37"/>
      <c r="H10" s="37"/>
      <c r="I10" s="36">
        <f>データ!$O$6</f>
        <v>59.89</v>
      </c>
      <c r="J10" s="37"/>
      <c r="K10" s="37"/>
      <c r="L10" s="37"/>
      <c r="M10" s="37"/>
      <c r="N10" s="37"/>
      <c r="O10" s="67"/>
      <c r="P10" s="57">
        <f>データ!$P$6</f>
        <v>94.49</v>
      </c>
      <c r="Q10" s="57"/>
      <c r="R10" s="57"/>
      <c r="S10" s="57"/>
      <c r="T10" s="57"/>
      <c r="U10" s="57"/>
      <c r="V10" s="57"/>
      <c r="W10" s="68">
        <f>データ!$Q$6</f>
        <v>4400</v>
      </c>
      <c r="X10" s="68"/>
      <c r="Y10" s="68"/>
      <c r="Z10" s="68"/>
      <c r="AA10" s="68"/>
      <c r="AB10" s="68"/>
      <c r="AC10" s="68"/>
      <c r="AD10" s="2"/>
      <c r="AE10" s="2"/>
      <c r="AF10" s="2"/>
      <c r="AG10" s="2"/>
      <c r="AH10" s="2"/>
      <c r="AI10" s="2"/>
      <c r="AJ10" s="2"/>
      <c r="AK10" s="2"/>
      <c r="AL10" s="68">
        <f>データ!$U$6</f>
        <v>101267</v>
      </c>
      <c r="AM10" s="68"/>
      <c r="AN10" s="68"/>
      <c r="AO10" s="68"/>
      <c r="AP10" s="68"/>
      <c r="AQ10" s="68"/>
      <c r="AR10" s="68"/>
      <c r="AS10" s="68"/>
      <c r="AT10" s="36">
        <f>データ!$V$6</f>
        <v>633.41</v>
      </c>
      <c r="AU10" s="37"/>
      <c r="AV10" s="37"/>
      <c r="AW10" s="37"/>
      <c r="AX10" s="37"/>
      <c r="AY10" s="37"/>
      <c r="AZ10" s="37"/>
      <c r="BA10" s="37"/>
      <c r="BB10" s="57">
        <f>データ!$W$6</f>
        <v>159.88</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7" customHeight="1" x14ac:dyDescent="0.15">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7" customHeight="1" x14ac:dyDescent="0.15">
      <c r="A15" s="2"/>
      <c r="B15" s="44"/>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6"/>
      <c r="BK15" s="2"/>
      <c r="BL15" s="33"/>
      <c r="BM15" s="34"/>
      <c r="BN15" s="34"/>
      <c r="BO15" s="34"/>
      <c r="BP15" s="34"/>
      <c r="BQ15" s="34"/>
      <c r="BR15" s="34"/>
      <c r="BS15" s="34"/>
      <c r="BT15" s="34"/>
      <c r="BU15" s="34"/>
      <c r="BV15" s="34"/>
      <c r="BW15" s="34"/>
      <c r="BX15" s="34"/>
      <c r="BY15" s="34"/>
      <c r="BZ15" s="35"/>
    </row>
    <row r="16" spans="1:78" ht="13.7"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7"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7"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7"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7"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7"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7"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7"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7"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7"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7"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7"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7"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7"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7"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7"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7"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7"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7"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7"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7"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7"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7"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7"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7"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7"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7"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7"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7"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7"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7"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7"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1" t="s">
        <v>111</v>
      </c>
      <c r="BM47" s="42"/>
      <c r="BN47" s="42"/>
      <c r="BO47" s="42"/>
      <c r="BP47" s="42"/>
      <c r="BQ47" s="42"/>
      <c r="BR47" s="42"/>
      <c r="BS47" s="42"/>
      <c r="BT47" s="42"/>
      <c r="BU47" s="42"/>
      <c r="BV47" s="42"/>
      <c r="BW47" s="42"/>
      <c r="BX47" s="42"/>
      <c r="BY47" s="42"/>
      <c r="BZ47" s="43"/>
    </row>
    <row r="48" spans="1:78" ht="13.7"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1"/>
      <c r="BM48" s="42"/>
      <c r="BN48" s="42"/>
      <c r="BO48" s="42"/>
      <c r="BP48" s="42"/>
      <c r="BQ48" s="42"/>
      <c r="BR48" s="42"/>
      <c r="BS48" s="42"/>
      <c r="BT48" s="42"/>
      <c r="BU48" s="42"/>
      <c r="BV48" s="42"/>
      <c r="BW48" s="42"/>
      <c r="BX48" s="42"/>
      <c r="BY48" s="42"/>
      <c r="BZ48" s="43"/>
    </row>
    <row r="49" spans="1:78" ht="13.7"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1"/>
      <c r="BM49" s="42"/>
      <c r="BN49" s="42"/>
      <c r="BO49" s="42"/>
      <c r="BP49" s="42"/>
      <c r="BQ49" s="42"/>
      <c r="BR49" s="42"/>
      <c r="BS49" s="42"/>
      <c r="BT49" s="42"/>
      <c r="BU49" s="42"/>
      <c r="BV49" s="42"/>
      <c r="BW49" s="42"/>
      <c r="BX49" s="42"/>
      <c r="BY49" s="42"/>
      <c r="BZ49" s="43"/>
    </row>
    <row r="50" spans="1:78" ht="13.7"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1"/>
      <c r="BM50" s="42"/>
      <c r="BN50" s="42"/>
      <c r="BO50" s="42"/>
      <c r="BP50" s="42"/>
      <c r="BQ50" s="42"/>
      <c r="BR50" s="42"/>
      <c r="BS50" s="42"/>
      <c r="BT50" s="42"/>
      <c r="BU50" s="42"/>
      <c r="BV50" s="42"/>
      <c r="BW50" s="42"/>
      <c r="BX50" s="42"/>
      <c r="BY50" s="42"/>
      <c r="BZ50" s="43"/>
    </row>
    <row r="51" spans="1:78" ht="13.7"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1"/>
      <c r="BM51" s="42"/>
      <c r="BN51" s="42"/>
      <c r="BO51" s="42"/>
      <c r="BP51" s="42"/>
      <c r="BQ51" s="42"/>
      <c r="BR51" s="42"/>
      <c r="BS51" s="42"/>
      <c r="BT51" s="42"/>
      <c r="BU51" s="42"/>
      <c r="BV51" s="42"/>
      <c r="BW51" s="42"/>
      <c r="BX51" s="42"/>
      <c r="BY51" s="42"/>
      <c r="BZ51" s="43"/>
    </row>
    <row r="52" spans="1:78" ht="13.7"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1"/>
      <c r="BM52" s="42"/>
      <c r="BN52" s="42"/>
      <c r="BO52" s="42"/>
      <c r="BP52" s="42"/>
      <c r="BQ52" s="42"/>
      <c r="BR52" s="42"/>
      <c r="BS52" s="42"/>
      <c r="BT52" s="42"/>
      <c r="BU52" s="42"/>
      <c r="BV52" s="42"/>
      <c r="BW52" s="42"/>
      <c r="BX52" s="42"/>
      <c r="BY52" s="42"/>
      <c r="BZ52" s="43"/>
    </row>
    <row r="53" spans="1:78" ht="13.7"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1"/>
      <c r="BM53" s="42"/>
      <c r="BN53" s="42"/>
      <c r="BO53" s="42"/>
      <c r="BP53" s="42"/>
      <c r="BQ53" s="42"/>
      <c r="BR53" s="42"/>
      <c r="BS53" s="42"/>
      <c r="BT53" s="42"/>
      <c r="BU53" s="42"/>
      <c r="BV53" s="42"/>
      <c r="BW53" s="42"/>
      <c r="BX53" s="42"/>
      <c r="BY53" s="42"/>
      <c r="BZ53" s="43"/>
    </row>
    <row r="54" spans="1:78" ht="13.7"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1"/>
      <c r="BM54" s="42"/>
      <c r="BN54" s="42"/>
      <c r="BO54" s="42"/>
      <c r="BP54" s="42"/>
      <c r="BQ54" s="42"/>
      <c r="BR54" s="42"/>
      <c r="BS54" s="42"/>
      <c r="BT54" s="42"/>
      <c r="BU54" s="42"/>
      <c r="BV54" s="42"/>
      <c r="BW54" s="42"/>
      <c r="BX54" s="42"/>
      <c r="BY54" s="42"/>
      <c r="BZ54" s="43"/>
    </row>
    <row r="55" spans="1:78" ht="13.7"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1"/>
      <c r="BM55" s="42"/>
      <c r="BN55" s="42"/>
      <c r="BO55" s="42"/>
      <c r="BP55" s="42"/>
      <c r="BQ55" s="42"/>
      <c r="BR55" s="42"/>
      <c r="BS55" s="42"/>
      <c r="BT55" s="42"/>
      <c r="BU55" s="42"/>
      <c r="BV55" s="42"/>
      <c r="BW55" s="42"/>
      <c r="BX55" s="42"/>
      <c r="BY55" s="42"/>
      <c r="BZ55" s="43"/>
    </row>
    <row r="56" spans="1:78" ht="13.7"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1"/>
      <c r="BM56" s="42"/>
      <c r="BN56" s="42"/>
      <c r="BO56" s="42"/>
      <c r="BP56" s="42"/>
      <c r="BQ56" s="42"/>
      <c r="BR56" s="42"/>
      <c r="BS56" s="42"/>
      <c r="BT56" s="42"/>
      <c r="BU56" s="42"/>
      <c r="BV56" s="42"/>
      <c r="BW56" s="42"/>
      <c r="BX56" s="42"/>
      <c r="BY56" s="42"/>
      <c r="BZ56" s="43"/>
    </row>
    <row r="57" spans="1:78" ht="13.7"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1"/>
      <c r="BM57" s="42"/>
      <c r="BN57" s="42"/>
      <c r="BO57" s="42"/>
      <c r="BP57" s="42"/>
      <c r="BQ57" s="42"/>
      <c r="BR57" s="42"/>
      <c r="BS57" s="42"/>
      <c r="BT57" s="42"/>
      <c r="BU57" s="42"/>
      <c r="BV57" s="42"/>
      <c r="BW57" s="42"/>
      <c r="BX57" s="42"/>
      <c r="BY57" s="42"/>
      <c r="BZ57" s="43"/>
    </row>
    <row r="58" spans="1:78" ht="13.7"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1"/>
      <c r="BM58" s="42"/>
      <c r="BN58" s="42"/>
      <c r="BO58" s="42"/>
      <c r="BP58" s="42"/>
      <c r="BQ58" s="42"/>
      <c r="BR58" s="42"/>
      <c r="BS58" s="42"/>
      <c r="BT58" s="42"/>
      <c r="BU58" s="42"/>
      <c r="BV58" s="42"/>
      <c r="BW58" s="42"/>
      <c r="BX58" s="42"/>
      <c r="BY58" s="42"/>
      <c r="BZ58" s="43"/>
    </row>
    <row r="59" spans="1:78" ht="13.7"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1"/>
      <c r="BM59" s="42"/>
      <c r="BN59" s="42"/>
      <c r="BO59" s="42"/>
      <c r="BP59" s="42"/>
      <c r="BQ59" s="42"/>
      <c r="BR59" s="42"/>
      <c r="BS59" s="42"/>
      <c r="BT59" s="42"/>
      <c r="BU59" s="42"/>
      <c r="BV59" s="42"/>
      <c r="BW59" s="42"/>
      <c r="BX59" s="42"/>
      <c r="BY59" s="42"/>
      <c r="BZ59" s="43"/>
    </row>
    <row r="60" spans="1:78" ht="13.7" customHeight="1" x14ac:dyDescent="0.15">
      <c r="A60" s="2"/>
      <c r="B60" s="44" t="s">
        <v>27</v>
      </c>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6"/>
      <c r="BK60" s="2"/>
      <c r="BL60" s="41"/>
      <c r="BM60" s="42"/>
      <c r="BN60" s="42"/>
      <c r="BO60" s="42"/>
      <c r="BP60" s="42"/>
      <c r="BQ60" s="42"/>
      <c r="BR60" s="42"/>
      <c r="BS60" s="42"/>
      <c r="BT60" s="42"/>
      <c r="BU60" s="42"/>
      <c r="BV60" s="42"/>
      <c r="BW60" s="42"/>
      <c r="BX60" s="42"/>
      <c r="BY60" s="42"/>
      <c r="BZ60" s="43"/>
    </row>
    <row r="61" spans="1:78" ht="13.7" customHeight="1" x14ac:dyDescent="0.15">
      <c r="A61" s="2"/>
      <c r="B61" s="44"/>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6"/>
      <c r="BK61" s="2"/>
      <c r="BL61" s="41"/>
      <c r="BM61" s="42"/>
      <c r="BN61" s="42"/>
      <c r="BO61" s="42"/>
      <c r="BP61" s="42"/>
      <c r="BQ61" s="42"/>
      <c r="BR61" s="42"/>
      <c r="BS61" s="42"/>
      <c r="BT61" s="42"/>
      <c r="BU61" s="42"/>
      <c r="BV61" s="42"/>
      <c r="BW61" s="42"/>
      <c r="BX61" s="42"/>
      <c r="BY61" s="42"/>
      <c r="BZ61" s="43"/>
    </row>
    <row r="62" spans="1:78" ht="13.7"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1"/>
      <c r="BM62" s="42"/>
      <c r="BN62" s="42"/>
      <c r="BO62" s="42"/>
      <c r="BP62" s="42"/>
      <c r="BQ62" s="42"/>
      <c r="BR62" s="42"/>
      <c r="BS62" s="42"/>
      <c r="BT62" s="42"/>
      <c r="BU62" s="42"/>
      <c r="BV62" s="42"/>
      <c r="BW62" s="42"/>
      <c r="BX62" s="42"/>
      <c r="BY62" s="42"/>
      <c r="BZ62" s="43"/>
    </row>
    <row r="63" spans="1:78" ht="13.7"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7"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7"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7"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1" t="s">
        <v>113</v>
      </c>
      <c r="BM66" s="42"/>
      <c r="BN66" s="42"/>
      <c r="BO66" s="42"/>
      <c r="BP66" s="42"/>
      <c r="BQ66" s="42"/>
      <c r="BR66" s="42"/>
      <c r="BS66" s="42"/>
      <c r="BT66" s="42"/>
      <c r="BU66" s="42"/>
      <c r="BV66" s="42"/>
      <c r="BW66" s="42"/>
      <c r="BX66" s="42"/>
      <c r="BY66" s="42"/>
      <c r="BZ66" s="43"/>
    </row>
    <row r="67" spans="1:78" ht="13.7"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1"/>
      <c r="BM67" s="42"/>
      <c r="BN67" s="42"/>
      <c r="BO67" s="42"/>
      <c r="BP67" s="42"/>
      <c r="BQ67" s="42"/>
      <c r="BR67" s="42"/>
      <c r="BS67" s="42"/>
      <c r="BT67" s="42"/>
      <c r="BU67" s="42"/>
      <c r="BV67" s="42"/>
      <c r="BW67" s="42"/>
      <c r="BX67" s="42"/>
      <c r="BY67" s="42"/>
      <c r="BZ67" s="43"/>
    </row>
    <row r="68" spans="1:78" ht="13.7"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1"/>
      <c r="BM68" s="42"/>
      <c r="BN68" s="42"/>
      <c r="BO68" s="42"/>
      <c r="BP68" s="42"/>
      <c r="BQ68" s="42"/>
      <c r="BR68" s="42"/>
      <c r="BS68" s="42"/>
      <c r="BT68" s="42"/>
      <c r="BU68" s="42"/>
      <c r="BV68" s="42"/>
      <c r="BW68" s="42"/>
      <c r="BX68" s="42"/>
      <c r="BY68" s="42"/>
      <c r="BZ68" s="43"/>
    </row>
    <row r="69" spans="1:78" ht="13.7"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1"/>
      <c r="BM69" s="42"/>
      <c r="BN69" s="42"/>
      <c r="BO69" s="42"/>
      <c r="BP69" s="42"/>
      <c r="BQ69" s="42"/>
      <c r="BR69" s="42"/>
      <c r="BS69" s="42"/>
      <c r="BT69" s="42"/>
      <c r="BU69" s="42"/>
      <c r="BV69" s="42"/>
      <c r="BW69" s="42"/>
      <c r="BX69" s="42"/>
      <c r="BY69" s="42"/>
      <c r="BZ69" s="43"/>
    </row>
    <row r="70" spans="1:78" ht="13.7"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1"/>
      <c r="BM70" s="42"/>
      <c r="BN70" s="42"/>
      <c r="BO70" s="42"/>
      <c r="BP70" s="42"/>
      <c r="BQ70" s="42"/>
      <c r="BR70" s="42"/>
      <c r="BS70" s="42"/>
      <c r="BT70" s="42"/>
      <c r="BU70" s="42"/>
      <c r="BV70" s="42"/>
      <c r="BW70" s="42"/>
      <c r="BX70" s="42"/>
      <c r="BY70" s="42"/>
      <c r="BZ70" s="43"/>
    </row>
    <row r="71" spans="1:78" ht="13.7"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1"/>
      <c r="BM71" s="42"/>
      <c r="BN71" s="42"/>
      <c r="BO71" s="42"/>
      <c r="BP71" s="42"/>
      <c r="BQ71" s="42"/>
      <c r="BR71" s="42"/>
      <c r="BS71" s="42"/>
      <c r="BT71" s="42"/>
      <c r="BU71" s="42"/>
      <c r="BV71" s="42"/>
      <c r="BW71" s="42"/>
      <c r="BX71" s="42"/>
      <c r="BY71" s="42"/>
      <c r="BZ71" s="43"/>
    </row>
    <row r="72" spans="1:78" ht="13.7"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1"/>
      <c r="BM72" s="42"/>
      <c r="BN72" s="42"/>
      <c r="BO72" s="42"/>
      <c r="BP72" s="42"/>
      <c r="BQ72" s="42"/>
      <c r="BR72" s="42"/>
      <c r="BS72" s="42"/>
      <c r="BT72" s="42"/>
      <c r="BU72" s="42"/>
      <c r="BV72" s="42"/>
      <c r="BW72" s="42"/>
      <c r="BX72" s="42"/>
      <c r="BY72" s="42"/>
      <c r="BZ72" s="43"/>
    </row>
    <row r="73" spans="1:78" ht="13.7"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1"/>
      <c r="BM73" s="42"/>
      <c r="BN73" s="42"/>
      <c r="BO73" s="42"/>
      <c r="BP73" s="42"/>
      <c r="BQ73" s="42"/>
      <c r="BR73" s="42"/>
      <c r="BS73" s="42"/>
      <c r="BT73" s="42"/>
      <c r="BU73" s="42"/>
      <c r="BV73" s="42"/>
      <c r="BW73" s="42"/>
      <c r="BX73" s="42"/>
      <c r="BY73" s="42"/>
      <c r="BZ73" s="43"/>
    </row>
    <row r="74" spans="1:78" ht="13.7"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1"/>
      <c r="BM74" s="42"/>
      <c r="BN74" s="42"/>
      <c r="BO74" s="42"/>
      <c r="BP74" s="42"/>
      <c r="BQ74" s="42"/>
      <c r="BR74" s="42"/>
      <c r="BS74" s="42"/>
      <c r="BT74" s="42"/>
      <c r="BU74" s="42"/>
      <c r="BV74" s="42"/>
      <c r="BW74" s="42"/>
      <c r="BX74" s="42"/>
      <c r="BY74" s="42"/>
      <c r="BZ74" s="43"/>
    </row>
    <row r="75" spans="1:78" ht="13.7"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1"/>
      <c r="BM75" s="42"/>
      <c r="BN75" s="42"/>
      <c r="BO75" s="42"/>
      <c r="BP75" s="42"/>
      <c r="BQ75" s="42"/>
      <c r="BR75" s="42"/>
      <c r="BS75" s="42"/>
      <c r="BT75" s="42"/>
      <c r="BU75" s="42"/>
      <c r="BV75" s="42"/>
      <c r="BW75" s="42"/>
      <c r="BX75" s="42"/>
      <c r="BY75" s="42"/>
      <c r="BZ75" s="43"/>
    </row>
    <row r="76" spans="1:78" ht="13.7"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1"/>
      <c r="BM76" s="42"/>
      <c r="BN76" s="42"/>
      <c r="BO76" s="42"/>
      <c r="BP76" s="42"/>
      <c r="BQ76" s="42"/>
      <c r="BR76" s="42"/>
      <c r="BS76" s="42"/>
      <c r="BT76" s="42"/>
      <c r="BU76" s="42"/>
      <c r="BV76" s="42"/>
      <c r="BW76" s="42"/>
      <c r="BX76" s="42"/>
      <c r="BY76" s="42"/>
      <c r="BZ76" s="43"/>
    </row>
    <row r="77" spans="1:78" ht="13.7"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1"/>
      <c r="BM77" s="42"/>
      <c r="BN77" s="42"/>
      <c r="BO77" s="42"/>
      <c r="BP77" s="42"/>
      <c r="BQ77" s="42"/>
      <c r="BR77" s="42"/>
      <c r="BS77" s="42"/>
      <c r="BT77" s="42"/>
      <c r="BU77" s="42"/>
      <c r="BV77" s="42"/>
      <c r="BW77" s="42"/>
      <c r="BX77" s="42"/>
      <c r="BY77" s="42"/>
      <c r="BZ77" s="43"/>
    </row>
    <row r="78" spans="1:78" ht="13.7"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1"/>
      <c r="BM78" s="42"/>
      <c r="BN78" s="42"/>
      <c r="BO78" s="42"/>
      <c r="BP78" s="42"/>
      <c r="BQ78" s="42"/>
      <c r="BR78" s="42"/>
      <c r="BS78" s="42"/>
      <c r="BT78" s="42"/>
      <c r="BU78" s="42"/>
      <c r="BV78" s="42"/>
      <c r="BW78" s="42"/>
      <c r="BX78" s="42"/>
      <c r="BY78" s="42"/>
      <c r="BZ78" s="43"/>
    </row>
    <row r="79" spans="1:78" ht="13.7"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1"/>
      <c r="BM79" s="42"/>
      <c r="BN79" s="42"/>
      <c r="BO79" s="42"/>
      <c r="BP79" s="42"/>
      <c r="BQ79" s="42"/>
      <c r="BR79" s="42"/>
      <c r="BS79" s="42"/>
      <c r="BT79" s="42"/>
      <c r="BU79" s="42"/>
      <c r="BV79" s="42"/>
      <c r="BW79" s="42"/>
      <c r="BX79" s="42"/>
      <c r="BY79" s="42"/>
      <c r="BZ79" s="43"/>
    </row>
    <row r="80" spans="1:78" ht="13.7"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1"/>
      <c r="BM80" s="42"/>
      <c r="BN80" s="42"/>
      <c r="BO80" s="42"/>
      <c r="BP80" s="42"/>
      <c r="BQ80" s="42"/>
      <c r="BR80" s="42"/>
      <c r="BS80" s="42"/>
      <c r="BT80" s="42"/>
      <c r="BU80" s="42"/>
      <c r="BV80" s="42"/>
      <c r="BW80" s="42"/>
      <c r="BX80" s="42"/>
      <c r="BY80" s="42"/>
      <c r="BZ80" s="43"/>
    </row>
    <row r="81" spans="1:78" ht="13.7"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1"/>
      <c r="BM81" s="42"/>
      <c r="BN81" s="42"/>
      <c r="BO81" s="42"/>
      <c r="BP81" s="42"/>
      <c r="BQ81" s="42"/>
      <c r="BR81" s="42"/>
      <c r="BS81" s="42"/>
      <c r="BT81" s="42"/>
      <c r="BU81" s="42"/>
      <c r="BV81" s="42"/>
      <c r="BW81" s="42"/>
      <c r="BX81" s="42"/>
      <c r="BY81" s="42"/>
      <c r="BZ81" s="43"/>
    </row>
    <row r="82" spans="1:78" ht="13.7"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zavwJ3+oi2BxvJceVAzoYXsIpp4M3kLMi7FHFBv0c6Tuu21nUsitEsUK9u+bjQSHBqskkScPtTAL5+5MxoXIcw==" saltValue="eq/TNfqazC9XNSbn9JU4J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32158</v>
      </c>
      <c r="D6" s="20">
        <f t="shared" si="3"/>
        <v>46</v>
      </c>
      <c r="E6" s="20">
        <f t="shared" si="3"/>
        <v>1</v>
      </c>
      <c r="F6" s="20">
        <f t="shared" si="3"/>
        <v>0</v>
      </c>
      <c r="G6" s="20">
        <f t="shared" si="3"/>
        <v>1</v>
      </c>
      <c r="H6" s="20" t="str">
        <f t="shared" si="3"/>
        <v>岩手県　奥州市</v>
      </c>
      <c r="I6" s="20" t="str">
        <f t="shared" si="3"/>
        <v>法適用</v>
      </c>
      <c r="J6" s="20" t="str">
        <f t="shared" si="3"/>
        <v>水道事業</v>
      </c>
      <c r="K6" s="20" t="str">
        <f t="shared" si="3"/>
        <v>末端給水事業</v>
      </c>
      <c r="L6" s="20" t="str">
        <f t="shared" si="3"/>
        <v>A3</v>
      </c>
      <c r="M6" s="20" t="str">
        <f t="shared" si="3"/>
        <v>非設置</v>
      </c>
      <c r="N6" s="21" t="str">
        <f t="shared" si="3"/>
        <v>-</v>
      </c>
      <c r="O6" s="21">
        <f t="shared" si="3"/>
        <v>59.89</v>
      </c>
      <c r="P6" s="21">
        <f t="shared" si="3"/>
        <v>94.49</v>
      </c>
      <c r="Q6" s="21">
        <f t="shared" si="3"/>
        <v>4400</v>
      </c>
      <c r="R6" s="21">
        <f t="shared" si="3"/>
        <v>107798</v>
      </c>
      <c r="S6" s="21">
        <f t="shared" si="3"/>
        <v>993.3</v>
      </c>
      <c r="T6" s="21">
        <f t="shared" si="3"/>
        <v>108.53</v>
      </c>
      <c r="U6" s="21">
        <f t="shared" si="3"/>
        <v>101267</v>
      </c>
      <c r="V6" s="21">
        <f t="shared" si="3"/>
        <v>633.41</v>
      </c>
      <c r="W6" s="21">
        <f t="shared" si="3"/>
        <v>159.88</v>
      </c>
      <c r="X6" s="22">
        <f>IF(X7="",NA(),X7)</f>
        <v>105.79</v>
      </c>
      <c r="Y6" s="22">
        <f t="shared" ref="Y6:AG6" si="4">IF(Y7="",NA(),Y7)</f>
        <v>105.55</v>
      </c>
      <c r="Z6" s="22">
        <f t="shared" si="4"/>
        <v>102.09</v>
      </c>
      <c r="AA6" s="22">
        <f t="shared" si="4"/>
        <v>102.48</v>
      </c>
      <c r="AB6" s="22">
        <f t="shared" si="4"/>
        <v>107.81</v>
      </c>
      <c r="AC6" s="22">
        <f t="shared" si="4"/>
        <v>111.21</v>
      </c>
      <c r="AD6" s="22">
        <f t="shared" si="4"/>
        <v>111.89</v>
      </c>
      <c r="AE6" s="22">
        <f t="shared" si="4"/>
        <v>109.99</v>
      </c>
      <c r="AF6" s="22">
        <f t="shared" si="4"/>
        <v>110.2</v>
      </c>
      <c r="AG6" s="22">
        <f t="shared" si="4"/>
        <v>108.49</v>
      </c>
      <c r="AH6" s="21" t="str">
        <f>IF(AH7="","",IF(AH7="-","【-】","【"&amp;SUBSTITUTE(TEXT(AH7,"#,##0.00"),"-","△")&amp;"】"))</f>
        <v>【107.26】</v>
      </c>
      <c r="AI6" s="21">
        <f>IF(AI7="",NA(),AI7)</f>
        <v>0</v>
      </c>
      <c r="AJ6" s="21">
        <f t="shared" ref="AJ6:AR6" si="5">IF(AJ7="",NA(),AJ7)</f>
        <v>0</v>
      </c>
      <c r="AK6" s="21">
        <f t="shared" si="5"/>
        <v>0</v>
      </c>
      <c r="AL6" s="21">
        <f t="shared" si="5"/>
        <v>0</v>
      </c>
      <c r="AM6" s="21">
        <f t="shared" si="5"/>
        <v>0</v>
      </c>
      <c r="AN6" s="21">
        <f t="shared" si="5"/>
        <v>0</v>
      </c>
      <c r="AO6" s="22">
        <f t="shared" si="5"/>
        <v>0.45</v>
      </c>
      <c r="AP6" s="21">
        <f t="shared" si="5"/>
        <v>0</v>
      </c>
      <c r="AQ6" s="22">
        <f t="shared" si="5"/>
        <v>0.05</v>
      </c>
      <c r="AR6" s="21">
        <f t="shared" si="5"/>
        <v>0</v>
      </c>
      <c r="AS6" s="21" t="str">
        <f>IF(AS7="","",IF(AS7="-","【-】","【"&amp;SUBSTITUTE(TEXT(AS7,"#,##0.00"),"-","△")&amp;"】"))</f>
        <v>【1.61】</v>
      </c>
      <c r="AT6" s="22">
        <f>IF(AT7="",NA(),AT7)</f>
        <v>175.82</v>
      </c>
      <c r="AU6" s="22">
        <f t="shared" ref="AU6:BC6" si="6">IF(AU7="",NA(),AU7)</f>
        <v>172.99</v>
      </c>
      <c r="AV6" s="22">
        <f t="shared" si="6"/>
        <v>166.46</v>
      </c>
      <c r="AW6" s="22">
        <f t="shared" si="6"/>
        <v>163.01</v>
      </c>
      <c r="AX6" s="22">
        <f t="shared" si="6"/>
        <v>147.80000000000001</v>
      </c>
      <c r="AY6" s="22">
        <f t="shared" si="6"/>
        <v>360.96</v>
      </c>
      <c r="AZ6" s="22">
        <f t="shared" si="6"/>
        <v>351.29</v>
      </c>
      <c r="BA6" s="22">
        <f t="shared" si="6"/>
        <v>364.24</v>
      </c>
      <c r="BB6" s="22">
        <f t="shared" si="6"/>
        <v>369.82</v>
      </c>
      <c r="BC6" s="22">
        <f t="shared" si="6"/>
        <v>355.75</v>
      </c>
      <c r="BD6" s="21" t="str">
        <f>IF(BD7="","",IF(BD7="-","【-】","【"&amp;SUBSTITUTE(TEXT(BD7,"#,##0.00"),"-","△")&amp;"】"))</f>
        <v>【239.69】</v>
      </c>
      <c r="BE6" s="22">
        <f>IF(BE7="",NA(),BE7)</f>
        <v>643.04</v>
      </c>
      <c r="BF6" s="22">
        <f t="shared" ref="BF6:BN6" si="7">IF(BF7="",NA(),BF7)</f>
        <v>629.4</v>
      </c>
      <c r="BG6" s="22">
        <f t="shared" si="7"/>
        <v>622.16999999999996</v>
      </c>
      <c r="BH6" s="22">
        <f t="shared" si="7"/>
        <v>616.59</v>
      </c>
      <c r="BI6" s="22">
        <f t="shared" si="7"/>
        <v>570.74</v>
      </c>
      <c r="BJ6" s="22">
        <f t="shared" si="7"/>
        <v>239.18</v>
      </c>
      <c r="BK6" s="22">
        <f t="shared" si="7"/>
        <v>236.29</v>
      </c>
      <c r="BL6" s="22">
        <f t="shared" si="7"/>
        <v>238.77</v>
      </c>
      <c r="BM6" s="22">
        <f t="shared" si="7"/>
        <v>218.57</v>
      </c>
      <c r="BN6" s="22">
        <f t="shared" si="7"/>
        <v>222.45</v>
      </c>
      <c r="BO6" s="21" t="str">
        <f>IF(BO7="","",IF(BO7="-","【-】","【"&amp;SUBSTITUTE(TEXT(BO7,"#,##0.00"),"-","△")&amp;"】"))</f>
        <v>【264.86】</v>
      </c>
      <c r="BP6" s="22">
        <f>IF(BP7="",NA(),BP7)</f>
        <v>80.38</v>
      </c>
      <c r="BQ6" s="22">
        <f t="shared" ref="BQ6:BY6" si="8">IF(BQ7="",NA(),BQ7)</f>
        <v>82.56</v>
      </c>
      <c r="BR6" s="22">
        <f t="shared" si="8"/>
        <v>80.7</v>
      </c>
      <c r="BS6" s="22">
        <f t="shared" si="8"/>
        <v>79.78</v>
      </c>
      <c r="BT6" s="22">
        <f t="shared" si="8"/>
        <v>86.42</v>
      </c>
      <c r="BU6" s="22">
        <f t="shared" si="8"/>
        <v>101.89</v>
      </c>
      <c r="BV6" s="22">
        <f t="shared" si="8"/>
        <v>104.33</v>
      </c>
      <c r="BW6" s="22">
        <f t="shared" si="8"/>
        <v>98.85</v>
      </c>
      <c r="BX6" s="22">
        <f t="shared" si="8"/>
        <v>101.78</v>
      </c>
      <c r="BY6" s="22">
        <f t="shared" si="8"/>
        <v>100.33</v>
      </c>
      <c r="BZ6" s="21" t="str">
        <f>IF(BZ7="","",IF(BZ7="-","【-】","【"&amp;SUBSTITUTE(TEXT(BZ7,"#,##0.00"),"-","△")&amp;"】"))</f>
        <v>【97.59】</v>
      </c>
      <c r="CA6" s="22">
        <f>IF(CA7="",NA(),CA7)</f>
        <v>261.77</v>
      </c>
      <c r="CB6" s="22">
        <f t="shared" ref="CB6:CJ6" si="9">IF(CB7="",NA(),CB7)</f>
        <v>255.24</v>
      </c>
      <c r="CC6" s="22">
        <f t="shared" si="9"/>
        <v>261.51</v>
      </c>
      <c r="CD6" s="22">
        <f t="shared" si="9"/>
        <v>264.69</v>
      </c>
      <c r="CE6" s="22">
        <f t="shared" si="9"/>
        <v>270.69</v>
      </c>
      <c r="CF6" s="22">
        <f t="shared" si="9"/>
        <v>156.32</v>
      </c>
      <c r="CG6" s="22">
        <f t="shared" si="9"/>
        <v>157.4</v>
      </c>
      <c r="CH6" s="22">
        <f t="shared" si="9"/>
        <v>162.61000000000001</v>
      </c>
      <c r="CI6" s="22">
        <f t="shared" si="9"/>
        <v>163.94</v>
      </c>
      <c r="CJ6" s="22">
        <f t="shared" si="9"/>
        <v>169.31</v>
      </c>
      <c r="CK6" s="21" t="str">
        <f>IF(CK7="","",IF(CK7="-","【-】","【"&amp;SUBSTITUTE(TEXT(CK7,"#,##0.00"),"-","△")&amp;"】"))</f>
        <v>【181.66】</v>
      </c>
      <c r="CL6" s="22">
        <f>IF(CL7="",NA(),CL7)</f>
        <v>54.02</v>
      </c>
      <c r="CM6" s="22">
        <f t="shared" ref="CM6:CU6" si="10">IF(CM7="",NA(),CM7)</f>
        <v>52.56</v>
      </c>
      <c r="CN6" s="22">
        <f t="shared" si="10"/>
        <v>51.81</v>
      </c>
      <c r="CO6" s="22">
        <f t="shared" si="10"/>
        <v>50.36</v>
      </c>
      <c r="CP6" s="22">
        <f t="shared" si="10"/>
        <v>50.79</v>
      </c>
      <c r="CQ6" s="22">
        <f t="shared" si="10"/>
        <v>63.23</v>
      </c>
      <c r="CR6" s="22">
        <f t="shared" si="10"/>
        <v>62.59</v>
      </c>
      <c r="CS6" s="22">
        <f t="shared" si="10"/>
        <v>61.81</v>
      </c>
      <c r="CT6" s="22">
        <f t="shared" si="10"/>
        <v>62.35</v>
      </c>
      <c r="CU6" s="22">
        <f t="shared" si="10"/>
        <v>62.69</v>
      </c>
      <c r="CV6" s="21" t="str">
        <f>IF(CV7="","",IF(CV7="-","【-】","【"&amp;SUBSTITUTE(TEXT(CV7,"#,##0.00"),"-","△")&amp;"】"))</f>
        <v>【60.21】</v>
      </c>
      <c r="CW6" s="22">
        <f>IF(CW7="",NA(),CW7)</f>
        <v>79.5</v>
      </c>
      <c r="CX6" s="22">
        <f t="shared" ref="CX6:DF6" si="11">IF(CX7="",NA(),CX7)</f>
        <v>81.239999999999995</v>
      </c>
      <c r="CY6" s="22">
        <f t="shared" si="11"/>
        <v>80.97</v>
      </c>
      <c r="CZ6" s="22">
        <f t="shared" si="11"/>
        <v>81.849999999999994</v>
      </c>
      <c r="DA6" s="22">
        <f t="shared" si="11"/>
        <v>82.66</v>
      </c>
      <c r="DB6" s="22">
        <f t="shared" si="11"/>
        <v>89.35</v>
      </c>
      <c r="DC6" s="22">
        <f t="shared" si="11"/>
        <v>89.7</v>
      </c>
      <c r="DD6" s="22">
        <f t="shared" si="11"/>
        <v>89.24</v>
      </c>
      <c r="DE6" s="22">
        <f t="shared" si="11"/>
        <v>88.71</v>
      </c>
      <c r="DF6" s="22">
        <f t="shared" si="11"/>
        <v>88.32</v>
      </c>
      <c r="DG6" s="21" t="str">
        <f>IF(DG7="","",IF(DG7="-","【-】","【"&amp;SUBSTITUTE(TEXT(DG7,"#,##0.00"),"-","△")&amp;"】"))</f>
        <v>【89.21】</v>
      </c>
      <c r="DH6" s="22">
        <f>IF(DH7="",NA(),DH7)</f>
        <v>39.770000000000003</v>
      </c>
      <c r="DI6" s="22">
        <f t="shared" ref="DI6:DQ6" si="12">IF(DI7="",NA(),DI7)</f>
        <v>41.34</v>
      </c>
      <c r="DJ6" s="22">
        <f t="shared" si="12"/>
        <v>42.42</v>
      </c>
      <c r="DK6" s="22">
        <f t="shared" si="12"/>
        <v>43.57</v>
      </c>
      <c r="DL6" s="22">
        <f t="shared" si="12"/>
        <v>44.18</v>
      </c>
      <c r="DM6" s="22">
        <f t="shared" si="12"/>
        <v>49.62</v>
      </c>
      <c r="DN6" s="22">
        <f t="shared" si="12"/>
        <v>50.5</v>
      </c>
      <c r="DO6" s="22">
        <f t="shared" si="12"/>
        <v>51.28</v>
      </c>
      <c r="DP6" s="22">
        <f t="shared" si="12"/>
        <v>51.95</v>
      </c>
      <c r="DQ6" s="22">
        <f t="shared" si="12"/>
        <v>52.55</v>
      </c>
      <c r="DR6" s="21" t="str">
        <f>IF(DR7="","",IF(DR7="-","【-】","【"&amp;SUBSTITUTE(TEXT(DR7,"#,##0.00"),"-","△")&amp;"】"))</f>
        <v>【52.41】</v>
      </c>
      <c r="DS6" s="22">
        <f>IF(DS7="",NA(),DS7)</f>
        <v>15.99</v>
      </c>
      <c r="DT6" s="22">
        <f t="shared" ref="DT6:EB6" si="13">IF(DT7="",NA(),DT7)</f>
        <v>20.28</v>
      </c>
      <c r="DU6" s="22">
        <f t="shared" si="13"/>
        <v>21.27</v>
      </c>
      <c r="DV6" s="22">
        <f t="shared" si="13"/>
        <v>22.29</v>
      </c>
      <c r="DW6" s="22">
        <f t="shared" si="13"/>
        <v>22.88</v>
      </c>
      <c r="DX6" s="22">
        <f t="shared" si="13"/>
        <v>19.510000000000002</v>
      </c>
      <c r="DY6" s="22">
        <f t="shared" si="13"/>
        <v>21.19</v>
      </c>
      <c r="DZ6" s="22">
        <f t="shared" si="13"/>
        <v>22.64</v>
      </c>
      <c r="EA6" s="22">
        <f t="shared" si="13"/>
        <v>24.49</v>
      </c>
      <c r="EB6" s="22">
        <f t="shared" si="13"/>
        <v>25.85</v>
      </c>
      <c r="EC6" s="21" t="str">
        <f>IF(EC7="","",IF(EC7="-","【-】","【"&amp;SUBSTITUTE(TEXT(EC7,"#,##0.00"),"-","△")&amp;"】"))</f>
        <v>【26.78】</v>
      </c>
      <c r="ED6" s="22">
        <f>IF(ED7="",NA(),ED7)</f>
        <v>0.28999999999999998</v>
      </c>
      <c r="EE6" s="22">
        <f t="shared" ref="EE6:EM6" si="14">IF(EE7="",NA(),EE7)</f>
        <v>0.63</v>
      </c>
      <c r="EF6" s="22">
        <f t="shared" si="14"/>
        <v>0.53</v>
      </c>
      <c r="EG6" s="22">
        <f t="shared" si="14"/>
        <v>0.48</v>
      </c>
      <c r="EH6" s="22">
        <f t="shared" si="14"/>
        <v>0.72</v>
      </c>
      <c r="EI6" s="22">
        <f t="shared" si="14"/>
        <v>0.67</v>
      </c>
      <c r="EJ6" s="22">
        <f t="shared" si="14"/>
        <v>0.62</v>
      </c>
      <c r="EK6" s="22">
        <f t="shared" si="14"/>
        <v>0.6</v>
      </c>
      <c r="EL6" s="22">
        <f t="shared" si="14"/>
        <v>0.57999999999999996</v>
      </c>
      <c r="EM6" s="22">
        <f t="shared" si="14"/>
        <v>0.56999999999999995</v>
      </c>
      <c r="EN6" s="21" t="str">
        <f>IF(EN7="","",IF(EN7="-","【-】","【"&amp;SUBSTITUTE(TEXT(EN7,"#,##0.00"),"-","△")&amp;"】"))</f>
        <v>【0.59】</v>
      </c>
    </row>
    <row r="7" spans="1:144" s="23" customFormat="1" x14ac:dyDescent="0.15">
      <c r="A7" s="15"/>
      <c r="B7" s="24">
        <v>2024</v>
      </c>
      <c r="C7" s="24">
        <v>32158</v>
      </c>
      <c r="D7" s="24">
        <v>46</v>
      </c>
      <c r="E7" s="24">
        <v>1</v>
      </c>
      <c r="F7" s="24">
        <v>0</v>
      </c>
      <c r="G7" s="24">
        <v>1</v>
      </c>
      <c r="H7" s="24" t="s">
        <v>93</v>
      </c>
      <c r="I7" s="24" t="s">
        <v>94</v>
      </c>
      <c r="J7" s="24" t="s">
        <v>95</v>
      </c>
      <c r="K7" s="24" t="s">
        <v>96</v>
      </c>
      <c r="L7" s="24" t="s">
        <v>97</v>
      </c>
      <c r="M7" s="24" t="s">
        <v>98</v>
      </c>
      <c r="N7" s="25" t="s">
        <v>99</v>
      </c>
      <c r="O7" s="25">
        <v>59.89</v>
      </c>
      <c r="P7" s="25">
        <v>94.49</v>
      </c>
      <c r="Q7" s="25">
        <v>4400</v>
      </c>
      <c r="R7" s="25">
        <v>107798</v>
      </c>
      <c r="S7" s="25">
        <v>993.3</v>
      </c>
      <c r="T7" s="25">
        <v>108.53</v>
      </c>
      <c r="U7" s="25">
        <v>101267</v>
      </c>
      <c r="V7" s="25">
        <v>633.41</v>
      </c>
      <c r="W7" s="25">
        <v>159.88</v>
      </c>
      <c r="X7" s="25">
        <v>105.79</v>
      </c>
      <c r="Y7" s="25">
        <v>105.55</v>
      </c>
      <c r="Z7" s="25">
        <v>102.09</v>
      </c>
      <c r="AA7" s="25">
        <v>102.48</v>
      </c>
      <c r="AB7" s="25">
        <v>107.81</v>
      </c>
      <c r="AC7" s="25">
        <v>111.21</v>
      </c>
      <c r="AD7" s="25">
        <v>111.89</v>
      </c>
      <c r="AE7" s="25">
        <v>109.99</v>
      </c>
      <c r="AF7" s="25">
        <v>110.2</v>
      </c>
      <c r="AG7" s="25">
        <v>108.49</v>
      </c>
      <c r="AH7" s="25">
        <v>107.26</v>
      </c>
      <c r="AI7" s="25">
        <v>0</v>
      </c>
      <c r="AJ7" s="25">
        <v>0</v>
      </c>
      <c r="AK7" s="25">
        <v>0</v>
      </c>
      <c r="AL7" s="25">
        <v>0</v>
      </c>
      <c r="AM7" s="25">
        <v>0</v>
      </c>
      <c r="AN7" s="25">
        <v>0</v>
      </c>
      <c r="AO7" s="25">
        <v>0.45</v>
      </c>
      <c r="AP7" s="25">
        <v>0</v>
      </c>
      <c r="AQ7" s="25">
        <v>0.05</v>
      </c>
      <c r="AR7" s="25">
        <v>0</v>
      </c>
      <c r="AS7" s="25">
        <v>1.61</v>
      </c>
      <c r="AT7" s="25">
        <v>175.82</v>
      </c>
      <c r="AU7" s="25">
        <v>172.99</v>
      </c>
      <c r="AV7" s="25">
        <v>166.46</v>
      </c>
      <c r="AW7" s="25">
        <v>163.01</v>
      </c>
      <c r="AX7" s="25">
        <v>147.80000000000001</v>
      </c>
      <c r="AY7" s="25">
        <v>360.96</v>
      </c>
      <c r="AZ7" s="25">
        <v>351.29</v>
      </c>
      <c r="BA7" s="25">
        <v>364.24</v>
      </c>
      <c r="BB7" s="25">
        <v>369.82</v>
      </c>
      <c r="BC7" s="25">
        <v>355.75</v>
      </c>
      <c r="BD7" s="25">
        <v>239.69</v>
      </c>
      <c r="BE7" s="25">
        <v>643.04</v>
      </c>
      <c r="BF7" s="25">
        <v>629.4</v>
      </c>
      <c r="BG7" s="25">
        <v>622.16999999999996</v>
      </c>
      <c r="BH7" s="25">
        <v>616.59</v>
      </c>
      <c r="BI7" s="25">
        <v>570.74</v>
      </c>
      <c r="BJ7" s="25">
        <v>239.18</v>
      </c>
      <c r="BK7" s="25">
        <v>236.29</v>
      </c>
      <c r="BL7" s="25">
        <v>238.77</v>
      </c>
      <c r="BM7" s="25">
        <v>218.57</v>
      </c>
      <c r="BN7" s="25">
        <v>222.45</v>
      </c>
      <c r="BO7" s="25">
        <v>264.86</v>
      </c>
      <c r="BP7" s="25">
        <v>80.38</v>
      </c>
      <c r="BQ7" s="25">
        <v>82.56</v>
      </c>
      <c r="BR7" s="25">
        <v>80.7</v>
      </c>
      <c r="BS7" s="25">
        <v>79.78</v>
      </c>
      <c r="BT7" s="25">
        <v>86.42</v>
      </c>
      <c r="BU7" s="25">
        <v>101.89</v>
      </c>
      <c r="BV7" s="25">
        <v>104.33</v>
      </c>
      <c r="BW7" s="25">
        <v>98.85</v>
      </c>
      <c r="BX7" s="25">
        <v>101.78</v>
      </c>
      <c r="BY7" s="25">
        <v>100.33</v>
      </c>
      <c r="BZ7" s="25">
        <v>97.59</v>
      </c>
      <c r="CA7" s="25">
        <v>261.77</v>
      </c>
      <c r="CB7" s="25">
        <v>255.24</v>
      </c>
      <c r="CC7" s="25">
        <v>261.51</v>
      </c>
      <c r="CD7" s="25">
        <v>264.69</v>
      </c>
      <c r="CE7" s="25">
        <v>270.69</v>
      </c>
      <c r="CF7" s="25">
        <v>156.32</v>
      </c>
      <c r="CG7" s="25">
        <v>157.4</v>
      </c>
      <c r="CH7" s="25">
        <v>162.61000000000001</v>
      </c>
      <c r="CI7" s="25">
        <v>163.94</v>
      </c>
      <c r="CJ7" s="25">
        <v>169.31</v>
      </c>
      <c r="CK7" s="25">
        <v>181.66</v>
      </c>
      <c r="CL7" s="25">
        <v>54.02</v>
      </c>
      <c r="CM7" s="25">
        <v>52.56</v>
      </c>
      <c r="CN7" s="25">
        <v>51.81</v>
      </c>
      <c r="CO7" s="25">
        <v>50.36</v>
      </c>
      <c r="CP7" s="25">
        <v>50.79</v>
      </c>
      <c r="CQ7" s="25">
        <v>63.23</v>
      </c>
      <c r="CR7" s="25">
        <v>62.59</v>
      </c>
      <c r="CS7" s="25">
        <v>61.81</v>
      </c>
      <c r="CT7" s="25">
        <v>62.35</v>
      </c>
      <c r="CU7" s="25">
        <v>62.69</v>
      </c>
      <c r="CV7" s="25">
        <v>60.21</v>
      </c>
      <c r="CW7" s="25">
        <v>79.5</v>
      </c>
      <c r="CX7" s="25">
        <v>81.239999999999995</v>
      </c>
      <c r="CY7" s="25">
        <v>80.97</v>
      </c>
      <c r="CZ7" s="25">
        <v>81.849999999999994</v>
      </c>
      <c r="DA7" s="25">
        <v>82.66</v>
      </c>
      <c r="DB7" s="25">
        <v>89.35</v>
      </c>
      <c r="DC7" s="25">
        <v>89.7</v>
      </c>
      <c r="DD7" s="25">
        <v>89.24</v>
      </c>
      <c r="DE7" s="25">
        <v>88.71</v>
      </c>
      <c r="DF7" s="25">
        <v>88.32</v>
      </c>
      <c r="DG7" s="25">
        <v>89.21</v>
      </c>
      <c r="DH7" s="25">
        <v>39.770000000000003</v>
      </c>
      <c r="DI7" s="25">
        <v>41.34</v>
      </c>
      <c r="DJ7" s="25">
        <v>42.42</v>
      </c>
      <c r="DK7" s="25">
        <v>43.57</v>
      </c>
      <c r="DL7" s="25">
        <v>44.18</v>
      </c>
      <c r="DM7" s="25">
        <v>49.62</v>
      </c>
      <c r="DN7" s="25">
        <v>50.5</v>
      </c>
      <c r="DO7" s="25">
        <v>51.28</v>
      </c>
      <c r="DP7" s="25">
        <v>51.95</v>
      </c>
      <c r="DQ7" s="25">
        <v>52.55</v>
      </c>
      <c r="DR7" s="25">
        <v>52.41</v>
      </c>
      <c r="DS7" s="25">
        <v>15.99</v>
      </c>
      <c r="DT7" s="25">
        <v>20.28</v>
      </c>
      <c r="DU7" s="25">
        <v>21.27</v>
      </c>
      <c r="DV7" s="25">
        <v>22.29</v>
      </c>
      <c r="DW7" s="25">
        <v>22.88</v>
      </c>
      <c r="DX7" s="25">
        <v>19.510000000000002</v>
      </c>
      <c r="DY7" s="25">
        <v>21.19</v>
      </c>
      <c r="DZ7" s="25">
        <v>22.64</v>
      </c>
      <c r="EA7" s="25">
        <v>24.49</v>
      </c>
      <c r="EB7" s="25">
        <v>25.85</v>
      </c>
      <c r="EC7" s="25">
        <v>26.78</v>
      </c>
      <c r="ED7" s="25">
        <v>0.28999999999999998</v>
      </c>
      <c r="EE7" s="25">
        <v>0.63</v>
      </c>
      <c r="EF7" s="25">
        <v>0.53</v>
      </c>
      <c r="EG7" s="25">
        <v>0.48</v>
      </c>
      <c r="EH7" s="25">
        <v>0.72</v>
      </c>
      <c r="EI7" s="25">
        <v>0.67</v>
      </c>
      <c r="EJ7" s="25">
        <v>0.62</v>
      </c>
      <c r="EK7" s="25">
        <v>0.6</v>
      </c>
      <c r="EL7" s="25">
        <v>0.57999999999999996</v>
      </c>
      <c r="EM7" s="25">
        <v>0.56999999999999995</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109</v>
      </c>
      <c r="F13" t="s">
        <v>108</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ナナ</cp:lastModifiedBy>
  <cp:lastPrinted>2026-02-19T05:28:19Z</cp:lastPrinted>
  <dcterms:created xsi:type="dcterms:W3CDTF">2025-12-12T09:11:02Z</dcterms:created>
  <dcterms:modified xsi:type="dcterms:W3CDTF">2026-02-19T05:28:23Z</dcterms:modified>
  <cp:category/>
</cp:coreProperties>
</file>