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a-t\_令和７年度\3000_上下水道事業\3020_経営課\3020_経営課（水道）\010_予算・決算\020_決算\53020_経営比較分析\080115_【126〆依頼】公営企業に係る経営⽐較分析表（令和６年度決算）の分析等について\"/>
    </mc:Choice>
  </mc:AlternateContent>
  <xr:revisionPtr revIDLastSave="0" documentId="13_ncr:1_{D831084C-1E8B-4D9D-A9A6-AD4812859879}" xr6:coauthVersionLast="47" xr6:coauthVersionMax="47" xr10:uidLastSave="{00000000-0000-0000-0000-000000000000}"/>
  <workbookProtection workbookAlgorithmName="SHA-512" workbookHashValue="xhcLZ2Rleu0SE1SpqgmKwiKou6Giuk34qvrxcDvnyqgGLaUr+VTzs4IIDO0Cev/v30t98F1FuB2BD7MLnGk1eg==" workbookSaltValue="/N7UvSUhgH6AQnYRHj8pxg=="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<sst xmlns="http://schemas.openxmlformats.org/spreadsheetml/2006/main" count="228" uniqueCount="114">
  <si>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</si>
  <si>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</si>
  <si>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</si>
  <si>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</si>
  <si>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</si>
  <si>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</si>
  <si>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</si>
  <si>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</si>
  <si>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</si>
  <si>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</si>
  <si>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</si>
  <si>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</si>
  <si>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</si>
  <si>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</si>
  <si>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</si>
  <si>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</si>
  <si>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</si>
  <si>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</si>
  <si>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</si>
  <si>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</si>
  <si>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</si>
  <si>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</si>
  <si>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</si>
  <si>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</si>
  <si>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</si>
  <si>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</si>
  <si>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</si>
  <si>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</si>
  <si>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</si>
  <si>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</si>
  <si>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</si>
  <si>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</si>
  <si>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</si>
  <si>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</si>
  <si>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</si>
  <si>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</si>
  <si>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</si>
  <si>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</si>
  <si>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</si>
  <si>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</si>
  <si>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</si>
  <si>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</si>
  <si>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</si>
  <si>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</si>
  <si>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</si>
  <si>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</si>
  <si>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</si>
  <si>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</si>
  <si>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</si>
  <si>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</si>
  <si>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</si>
  <si>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</si>
  <si>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</si>
  <si>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</si>
  <si>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</si>
  <si>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</si>
  <si>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</si>
  <si>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</si>
  <si>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</si>
  <si>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</si>
  <si>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</si>
  <si>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</si>
  <si>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</si>
  <si>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</si>
  <si>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</si>
  <si>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</si>
  <si>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</si>
  <si>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</si>
  <si>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</si>
  <si>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</si>
  <si>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</si>
  <si>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</si>
  <si>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</si>
  <si>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</si>
  <si>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</si>
  <si>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</si>
  <si>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</si>
  <si>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</si>
  <si>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</si>
  <si>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</si>
  <si>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</si>
  <si>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</si>
  <si>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</si>
  <si>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</si>
  <si>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</si>
  <si>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</si>
  <si>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</si>
  <si>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</si>
  <si>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</si>
  <si>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</si>
  <si>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</si>
  <si>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</si>
  <si>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</si>
  <si>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滝沢市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</si>
  <si>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</si>
  <si>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</si>
  <si>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</si>
  <si>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</si>
  <si>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</si>
  <si>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</si>
  <si>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</si>
  <si>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</si>
  <si>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</si>
  <si>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</si>
  <si>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</si>
  <si>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</si>
  <si>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</si>
  <si>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</si>
  <si>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</si>
  <si>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</si>
  <si>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</si>
  <si>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老朽化の状況を示す指標によると、当市においても他団体と同様に施設の老朽化が進行しているといえます。
　①有形固定資産減価償却率は類似団体と同様に着実に増加しており、老朽化が進んでいます。
　②管路経年化率はR03年度に急増しています。これは40年前の拡張事業で設置した管路が一斉に耐用年数を経過したためです。また、R06年度には新たに一部施設が耐用年数を迎え、類似団体平均値、全国平均値を超える値で推移しており、他団体同様に更新を着実に進めていく必要があります。
　③管路更新率については、R04年度に更新した管路が他事業との関連で未供用のままとなり、R05年度になって供用を開始したため、R04年度の値が低くR05年度の値が高くなっています。R06年度については類似団体と同程度となっています。</t>
    <rPh sb="75" eb="77">
      <t>チャクジツ</t>
    </rPh>
    <rPh sb="78" eb="80">
      <t>ゾウカ</t>
    </rPh>
    <rPh sb="162" eb="164">
      <t>ネンド</t>
    </rPh>
    <rPh sb="171" eb="173">
      <t>シセツ</t>
    </rPh>
    <rPh sb="174" eb="176">
      <t>タイヨウ</t>
    </rPh>
    <rPh sb="176" eb="178">
      <t>ネンスウ</t>
    </rPh>
    <rPh sb="179" eb="180">
      <t>ムカ</t>
    </rPh>
    <rPh sb="196" eb="197">
      <t>コ</t>
    </rPh>
    <rPh sb="201" eb="203">
      <t>スイイ</t>
    </rPh>
    <rPh sb="250" eb="252">
      <t>ネンド</t>
    </rPh>
    <rPh sb="253" eb="255">
      <t>コウシン</t>
    </rPh>
    <rPh sb="257" eb="259">
      <t>カンロ</t>
    </rPh>
    <rPh sb="260" eb="261">
      <t>タ</t>
    </rPh>
    <rPh sb="261" eb="263">
      <t>ジギョウ</t>
    </rPh>
    <rPh sb="265" eb="267">
      <t>カンレン</t>
    </rPh>
    <rPh sb="268" eb="269">
      <t>ミ</t>
    </rPh>
    <rPh sb="269" eb="271">
      <t>キョウヨウ</t>
    </rPh>
    <rPh sb="281" eb="283">
      <t>ネンド</t>
    </rPh>
    <rPh sb="287" eb="289">
      <t>キョウヨウ</t>
    </rPh>
    <rPh sb="290" eb="292">
      <t>カイシ</t>
    </rPh>
    <rPh sb="300" eb="302">
      <t>ネンド</t>
    </rPh>
    <rPh sb="305" eb="306">
      <t>ヒク</t>
    </rPh>
    <rPh sb="310" eb="312">
      <t>ネンド</t>
    </rPh>
    <rPh sb="315" eb="316">
      <t>タカ</t>
    </rPh>
    <rPh sb="327" eb="329">
      <t>ネンド</t>
    </rPh>
    <rPh sb="334" eb="336">
      <t>ルイジ</t>
    </rPh>
    <rPh sb="336" eb="338">
      <t>ダンタイ</t>
    </rPh>
    <rPh sb="339" eb="342">
      <t>ドウテイド</t>
    </rPh>
    <phoneticPr fontId="4"/>
  </si>
  <si>
    <t>　当市水道事業の経営状況は現時点では比較的良好ですが、今後は人口減少や節水意識の高まりなどにより有収水量が減少することで収入は減少傾向となることに対して、施設の老朽化に伴う更新需要の増大や人件費・物価の高騰により営業費用は増大するなど、経営環境は厳しさが増してくるものと考えられます。
　このため、より一層厳しいコスト意識をベースに経営の効率化を図り、更新需要の精査・平準化や施設規模の適正化、水道料金見直しの検討などを継続的に行いながら、経営の安定化に努めていく必要があります。</t>
    <rPh sb="166" eb="168">
      <t>ケイエイ</t>
    </rPh>
    <rPh sb="169" eb="171">
      <t>コウリツ</t>
    </rPh>
    <rPh sb="171" eb="172">
      <t>カ</t>
    </rPh>
    <rPh sb="173" eb="174">
      <t>ハカ</t>
    </rPh>
    <rPh sb="210" eb="213">
      <t>ケイゾクテキ</t>
    </rPh>
    <phoneticPr fontId="4"/>
  </si>
  <si>
    <t>経営の健全性・効率性を示す指標について、R06年度は過去4年の本市実績値と同様に、類似団体平均値や全国平均値と比較して、全般的に良好といえます。
　①経常収支比率、③流動比率、⑤料金回収率は100％を上回っており、②累積欠損金も無いことから、収益で当年分の費用を賄えており、短期的な債務に対する支払能力も十分にある状況といえます。
　④企業債残高対給水収益比率は、R02年度以後毎年着実に減少しています。
　⑥給水原価は、R02年度まで営業費用として支出していた管路更新等に伴う路面復旧費を、R03年度からは建設改良費として支出するようにしたために一旦減少しましたが、R04年度に増加し、R06年度もR03年度の給水原価を上回っています。これは電力料金等物価の上昇が一因と考えられ、今後もこの傾向は続くと思われますが、類似団体平均値は下回っており、効率的な維持管理や経営が行われています。
　⑦施設利用率は類似団体平均値や全国平均値と比較して高い値で推移し、施設が効率的に利用されている状況です。
　⑧有収率はR05年度を下回りましたが、平均値を大きく上回る高い水準を維持しており、良好な状況です。</t>
    <rPh sb="342" eb="344">
      <t>コンゴ</t>
    </rPh>
    <rPh sb="347" eb="349">
      <t>ケイコウ</t>
    </rPh>
    <rPh sb="350" eb="351">
      <t>ツヅ</t>
    </rPh>
    <rPh sb="353" eb="354">
      <t>オモ</t>
    </rPh>
    <rPh sb="360" eb="362">
      <t>ルイジ</t>
    </rPh>
    <rPh sb="362" eb="364">
      <t>ダンタイ</t>
    </rPh>
    <rPh sb="364" eb="366">
      <t>ヘイキン</t>
    </rPh>
    <rPh sb="366" eb="367">
      <t>チ</t>
    </rPh>
    <rPh sb="368" eb="370">
      <t>シタマワ</t>
    </rPh>
    <rPh sb="375" eb="377">
      <t>コウリツ</t>
    </rPh>
    <rPh sb="377" eb="378">
      <t>テキ</t>
    </rPh>
    <rPh sb="379" eb="381">
      <t>イジ</t>
    </rPh>
    <rPh sb="381" eb="383">
      <t>カンリ</t>
    </rPh>
    <rPh sb="384" eb="386">
      <t>ケイエイ</t>
    </rPh>
    <rPh sb="387" eb="388">
      <t>オコナ</t>
    </rPh>
    <rPh sb="459" eb="461">
      <t>ネンド</t>
    </rPh>
    <rPh sb="462" eb="464">
      <t>シタマワ</t>
    </rPh>
    <rPh sb="480" eb="481">
      <t>タカ</t>
    </rPh>
    <rPh sb="482" eb="484">
      <t>スイジュン</t>
    </rPh>
    <rPh sb="485" eb="487">
      <t>イジ</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</si>
</sst>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0.04</c:v>
                </c:pt>
                <c:pt idx="1">
                  <c:v>0.64</c:v>
                </c:pt>
                <c:pt idx="2">
                  <c:v>0.23</c:v>
                </c:pt>
                <c:pt idx="3">
                  <c:v>0.76</c:v>
                </c:pt>
                <c:pt idx="4">
                  <c:v>0.45</c:v>
                </c:pt>
              </c:numCache>
            </c:numRef>
          </c:val>
          <c:extLst>
            <c:ext xmlns:c16="http://schemas.microsoft.com/office/drawing/2014/chart" uri="{C3380CC4-5D6E-409C-BE32-E72D297353CC}">
              <c16:uniqueId val="{00000000-625B-42B4-BFBF-2CB17D0CA441}"/>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0.52</c:v>
                </c:pt>
                <c:pt idx="2">
                  <c:v>0.48</c:v>
                </c:pt>
                <c:pt idx="3">
                  <c:v>0.48</c:v>
                </c:pt>
                <c:pt idx="4">
                  <c:v>0.46</c:v>
                </c:pt>
              </c:numCache>
            </c:numRef>
          </c:val>
          <c:smooth val="0"/>
          <c:extLst>
            <c:ext xmlns:c16="http://schemas.microsoft.com/office/drawing/2014/chart" uri="{C3380CC4-5D6E-409C-BE32-E72D297353CC}">
              <c16:uniqueId val="{00000001-625B-42B4-BFBF-2CB17D0CA441}"/>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116.83</c:v>
                </c:pt>
                <c:pt idx="1">
                  <c:v>126.68</c:v>
                </c:pt>
                <c:pt idx="2">
                  <c:v>121.22</c:v>
                </c:pt>
                <c:pt idx="3">
                  <c:v>123.55</c:v>
                </c:pt>
                <c:pt idx="4">
                  <c:v>124.25</c:v>
                </c:pt>
              </c:numCache>
            </c:numRef>
          </c:val>
          <c:extLst>
            <c:ext xmlns:c16="http://schemas.microsoft.com/office/drawing/2014/chart" uri="{C3380CC4-5D6E-409C-BE32-E72D297353CC}">
              <c16:uniqueId val="{00000000-4984-4A50-8D54-AE6F808DCDF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109.23</c:v>
                </c:pt>
                <c:pt idx="2">
                  <c:v>108.04</c:v>
                </c:pt>
                <c:pt idx="3">
                  <c:v>107.49</c:v>
                </c:pt>
                <c:pt idx="4">
                  <c:v>107.15</c:v>
                </c:pt>
              </c:numCache>
            </c:numRef>
          </c:val>
          <c:smooth val="0"/>
          <c:extLst>
            <c:ext xmlns:c16="http://schemas.microsoft.com/office/drawing/2014/chart" uri="{C3380CC4-5D6E-409C-BE32-E72D297353CC}">
              <c16:uniqueId val="{00000001-4984-4A50-8D54-AE6F808DCDF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41.97</c:v>
                </c:pt>
                <c:pt idx="1">
                  <c:v>43.08</c:v>
                </c:pt>
                <c:pt idx="2">
                  <c:v>44.85</c:v>
                </c:pt>
                <c:pt idx="3">
                  <c:v>45.59</c:v>
                </c:pt>
                <c:pt idx="4">
                  <c:v>46.13</c:v>
                </c:pt>
              </c:numCache>
            </c:numRef>
          </c:val>
          <c:extLst>
            <c:ext xmlns:c16="http://schemas.microsoft.com/office/drawing/2014/chart" uri="{C3380CC4-5D6E-409C-BE32-E72D297353CC}">
              <c16:uniqueId val="{00000000-0F31-49B1-B75B-2FEF9978E09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49.96</c:v>
                </c:pt>
                <c:pt idx="2">
                  <c:v>50.82</c:v>
                </c:pt>
                <c:pt idx="3">
                  <c:v>51.82</c:v>
                </c:pt>
                <c:pt idx="4">
                  <c:v>52.53</c:v>
                </c:pt>
              </c:numCache>
            </c:numRef>
          </c:val>
          <c:smooth val="0"/>
          <c:extLst>
            <c:ext xmlns:c16="http://schemas.microsoft.com/office/drawing/2014/chart" uri="{C3380CC4-5D6E-409C-BE32-E72D297353CC}">
              <c16:uniqueId val="{00000001-0F31-49B1-B75B-2FEF9978E09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8.09</c:v>
                </c:pt>
                <c:pt idx="1">
                  <c:v>21.63</c:v>
                </c:pt>
                <c:pt idx="2">
                  <c:v>22.59</c:v>
                </c:pt>
                <c:pt idx="3">
                  <c:v>23.79</c:v>
                </c:pt>
                <c:pt idx="4">
                  <c:v>27.31</c:v>
                </c:pt>
              </c:numCache>
            </c:numRef>
          </c:val>
          <c:extLst>
            <c:ext xmlns:c16="http://schemas.microsoft.com/office/drawing/2014/chart" uri="{C3380CC4-5D6E-409C-BE32-E72D297353CC}">
              <c16:uniqueId val="{00000000-468B-4492-A9AA-2B787B519AD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19.32</c:v>
                </c:pt>
                <c:pt idx="2">
                  <c:v>21.16</c:v>
                </c:pt>
                <c:pt idx="3">
                  <c:v>22.72</c:v>
                </c:pt>
                <c:pt idx="4">
                  <c:v>24.16</c:v>
                </c:pt>
              </c:numCache>
            </c:numRef>
          </c:val>
          <c:smooth val="0"/>
          <c:extLst>
            <c:ext xmlns:c16="http://schemas.microsoft.com/office/drawing/2014/chart" uri="{C3380CC4-5D6E-409C-BE32-E72D297353CC}">
              <c16:uniqueId val="{00000001-468B-4492-A9AA-2B787B519AD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B10-496B-BA8E-ECAF687E044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4.6900000000000004</c:v>
                </c:pt>
                <c:pt idx="2">
                  <c:v>4.72</c:v>
                </c:pt>
                <c:pt idx="3">
                  <c:v>5.76</c:v>
                </c:pt>
                <c:pt idx="4">
                  <c:v>4.74</c:v>
                </c:pt>
              </c:numCache>
            </c:numRef>
          </c:val>
          <c:smooth val="0"/>
          <c:extLst>
            <c:ext xmlns:c16="http://schemas.microsoft.com/office/drawing/2014/chart" uri="{C3380CC4-5D6E-409C-BE32-E72D297353CC}">
              <c16:uniqueId val="{00000001-BB10-496B-BA8E-ECAF687E044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465.46</c:v>
                </c:pt>
                <c:pt idx="1">
                  <c:v>552.89</c:v>
                </c:pt>
                <c:pt idx="2">
                  <c:v>583.84</c:v>
                </c:pt>
                <c:pt idx="3">
                  <c:v>563.49</c:v>
                </c:pt>
                <c:pt idx="4">
                  <c:v>476.23</c:v>
                </c:pt>
              </c:numCache>
            </c:numRef>
          </c:val>
          <c:extLst>
            <c:ext xmlns:c16="http://schemas.microsoft.com/office/drawing/2014/chart" uri="{C3380CC4-5D6E-409C-BE32-E72D297353CC}">
              <c16:uniqueId val="{00000000-7A74-4DAF-BCBC-F2EBCA9F90B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338.02</c:v>
                </c:pt>
                <c:pt idx="2">
                  <c:v>345.94</c:v>
                </c:pt>
                <c:pt idx="3">
                  <c:v>329.7</c:v>
                </c:pt>
                <c:pt idx="4">
                  <c:v>319.99</c:v>
                </c:pt>
              </c:numCache>
            </c:numRef>
          </c:val>
          <c:smooth val="0"/>
          <c:extLst>
            <c:ext xmlns:c16="http://schemas.microsoft.com/office/drawing/2014/chart" uri="{C3380CC4-5D6E-409C-BE32-E72D297353CC}">
              <c16:uniqueId val="{00000001-7A74-4DAF-BCBC-F2EBCA9F90B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243.33</c:v>
                </c:pt>
                <c:pt idx="1">
                  <c:v>236.65</c:v>
                </c:pt>
                <c:pt idx="2">
                  <c:v>232.63</c:v>
                </c:pt>
                <c:pt idx="3">
                  <c:v>229.66</c:v>
                </c:pt>
                <c:pt idx="4">
                  <c:v>223.51</c:v>
                </c:pt>
              </c:numCache>
            </c:numRef>
          </c:val>
          <c:extLst>
            <c:ext xmlns:c16="http://schemas.microsoft.com/office/drawing/2014/chart" uri="{C3380CC4-5D6E-409C-BE32-E72D297353CC}">
              <c16:uniqueId val="{00000000-652E-4FBC-9CD6-4F911174055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379.91</c:v>
                </c:pt>
                <c:pt idx="2">
                  <c:v>386.61</c:v>
                </c:pt>
                <c:pt idx="3">
                  <c:v>381.56</c:v>
                </c:pt>
                <c:pt idx="4">
                  <c:v>365.55</c:v>
                </c:pt>
              </c:numCache>
            </c:numRef>
          </c:val>
          <c:smooth val="0"/>
          <c:extLst>
            <c:ext xmlns:c16="http://schemas.microsoft.com/office/drawing/2014/chart" uri="{C3380CC4-5D6E-409C-BE32-E72D297353CC}">
              <c16:uniqueId val="{00000001-652E-4FBC-9CD6-4F911174055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106.81</c:v>
                </c:pt>
                <c:pt idx="1">
                  <c:v>117.04</c:v>
                </c:pt>
                <c:pt idx="2">
                  <c:v>112.74</c:v>
                </c:pt>
                <c:pt idx="3">
                  <c:v>115.49</c:v>
                </c:pt>
                <c:pt idx="4">
                  <c:v>116.16</c:v>
                </c:pt>
              </c:numCache>
            </c:numRef>
          </c:val>
          <c:extLst>
            <c:ext xmlns:c16="http://schemas.microsoft.com/office/drawing/2014/chart" uri="{C3380CC4-5D6E-409C-BE32-E72D297353CC}">
              <c16:uniqueId val="{00000000-55AA-4C6E-90B8-850129F7D33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98.3</c:v>
                </c:pt>
                <c:pt idx="2">
                  <c:v>93.82</c:v>
                </c:pt>
                <c:pt idx="3">
                  <c:v>95.04</c:v>
                </c:pt>
                <c:pt idx="4">
                  <c:v>95.42</c:v>
                </c:pt>
              </c:numCache>
            </c:numRef>
          </c:val>
          <c:smooth val="0"/>
          <c:extLst>
            <c:ext xmlns:c16="http://schemas.microsoft.com/office/drawing/2014/chart" uri="{C3380CC4-5D6E-409C-BE32-E72D297353CC}">
              <c16:uniqueId val="{00000001-55AA-4C6E-90B8-850129F7D33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166.18</c:v>
                </c:pt>
                <c:pt idx="1">
                  <c:v>152.11000000000001</c:v>
                </c:pt>
                <c:pt idx="2">
                  <c:v>158.91999999999999</c:v>
                </c:pt>
                <c:pt idx="3">
                  <c:v>155.74</c:v>
                </c:pt>
                <c:pt idx="4">
                  <c:v>155.03</c:v>
                </c:pt>
              </c:numCache>
            </c:numRef>
          </c:val>
          <c:extLst>
            <c:ext xmlns:c16="http://schemas.microsoft.com/office/drawing/2014/chart" uri="{C3380CC4-5D6E-409C-BE32-E72D297353CC}">
              <c16:uniqueId val="{00000000-844E-4D54-90C3-36DCC3CCDF4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173.7</c:v>
                </c:pt>
                <c:pt idx="2">
                  <c:v>178.94</c:v>
                </c:pt>
                <c:pt idx="3">
                  <c:v>180.19</c:v>
                </c:pt>
                <c:pt idx="4">
                  <c:v>184.25</c:v>
                </c:pt>
              </c:numCache>
            </c:numRef>
          </c:val>
          <c:smooth val="0"/>
          <c:extLst>
            <c:ext xmlns:c16="http://schemas.microsoft.com/office/drawing/2014/chart" uri="{C3380CC4-5D6E-409C-BE32-E72D297353CC}">
              <c16:uniqueId val="{00000001-844E-4D54-90C3-36DCC3CCDF4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72.05</c:v>
                </c:pt>
                <c:pt idx="1">
                  <c:v>73.010000000000005</c:v>
                </c:pt>
                <c:pt idx="2">
                  <c:v>71.709999999999994</c:v>
                </c:pt>
                <c:pt idx="3">
                  <c:v>70.41</c:v>
                </c:pt>
                <c:pt idx="4">
                  <c:v>71.459999999999994</c:v>
                </c:pt>
              </c:numCache>
            </c:numRef>
          </c:val>
          <c:extLst>
            <c:ext xmlns:c16="http://schemas.microsoft.com/office/drawing/2014/chart" uri="{C3380CC4-5D6E-409C-BE32-E72D297353CC}">
              <c16:uniqueId val="{00000000-F0B9-4295-80FB-12F7EB49AD2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60.34</c:v>
                </c:pt>
                <c:pt idx="2">
                  <c:v>59.54</c:v>
                </c:pt>
                <c:pt idx="3">
                  <c:v>59.26</c:v>
                </c:pt>
                <c:pt idx="4">
                  <c:v>60.44</c:v>
                </c:pt>
              </c:numCache>
            </c:numRef>
          </c:val>
          <c:smooth val="0"/>
          <c:extLst>
            <c:ext xmlns:c16="http://schemas.microsoft.com/office/drawing/2014/chart" uri="{C3380CC4-5D6E-409C-BE32-E72D297353CC}">
              <c16:uniqueId val="{00000001-F0B9-4295-80FB-12F7EB49AD2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93.25</c:v>
                </c:pt>
                <c:pt idx="1">
                  <c:v>92.34</c:v>
                </c:pt>
                <c:pt idx="2">
                  <c:v>92.26</c:v>
                </c:pt>
                <c:pt idx="3">
                  <c:v>92.44</c:v>
                </c:pt>
                <c:pt idx="4">
                  <c:v>91.5</c:v>
                </c:pt>
              </c:numCache>
            </c:numRef>
          </c:val>
          <c:extLst>
            <c:ext xmlns:c16="http://schemas.microsoft.com/office/drawing/2014/chart" uri="{C3380CC4-5D6E-409C-BE32-E72D297353CC}">
              <c16:uniqueId val="{00000000-58A7-4E4D-B935-E0E2082CFFF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84.19</c:v>
                </c:pt>
                <c:pt idx="2">
                  <c:v>83.93</c:v>
                </c:pt>
                <c:pt idx="3">
                  <c:v>83.84</c:v>
                </c:pt>
                <c:pt idx="4">
                  <c:v>83.39</c:v>
                </c:pt>
              </c:numCache>
            </c:numRef>
          </c:val>
          <c:smooth val="0"/>
          <c:extLst>
            <c:ext xmlns:c16="http://schemas.microsoft.com/office/drawing/2014/chart" uri="{C3380CC4-5D6E-409C-BE32-E72D297353CC}">
              <c16:uniqueId val="{00000001-58A7-4E4D-B935-E0E2082CFFF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1"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滝沢市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A5</v>
      </c>
      <c r="X8" s="43"/>
      <c r="Y8" s="43"/>
      <c r="Z8" s="43"/>
      <c r="AA8" s="43"/>
      <c r="AB8" s="43"/>
      <c r="AC8" s="43"/>
      <c r="AD8" s="43" t="str">
        <f>データ!$M$6</f>
        <v>非設置</v>
      </c>
      <c r="AE8" s="43"/>
      <c r="AF8" s="43"/>
      <c r="AG8" s="43"/>
      <c r="AH8" s="43"/>
      <c r="AI8" s="43"/>
      <c r="AJ8" s="43"/>
      <c r="AK8" s="2"/>
      <c r="AL8" s="44">
        <f>データ!$R$6</f>
        <v>54413</v>
      </c>
      <c r="AM8" s="44"/>
      <c r="AN8" s="44"/>
      <c r="AO8" s="44"/>
      <c r="AP8" s="44"/>
      <c r="AQ8" s="44"/>
      <c r="AR8" s="44"/>
      <c r="AS8" s="44"/>
      <c r="AT8" s="45">
        <f>データ!$S$6</f>
        <v>182.46</v>
      </c>
      <c r="AU8" s="46"/>
      <c r="AV8" s="46"/>
      <c r="AW8" s="46"/>
      <c r="AX8" s="46"/>
      <c r="AY8" s="46"/>
      <c r="AZ8" s="46"/>
      <c r="BA8" s="46"/>
      <c r="BB8" s="47">
        <f>データ!$T$6</f>
        <v>298.22000000000003</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81.069999999999993</v>
      </c>
      <c r="J10" s="46"/>
      <c r="K10" s="46"/>
      <c r="L10" s="46"/>
      <c r="M10" s="46"/>
      <c r="N10" s="46"/>
      <c r="O10" s="80"/>
      <c r="P10" s="47">
        <f>データ!$P$6</f>
        <v>89.94</v>
      </c>
      <c r="Q10" s="47"/>
      <c r="R10" s="47"/>
      <c r="S10" s="47"/>
      <c r="T10" s="47"/>
      <c r="U10" s="47"/>
      <c r="V10" s="47"/>
      <c r="W10" s="44">
        <f>データ!$Q$6</f>
        <v>3398</v>
      </c>
      <c r="X10" s="44"/>
      <c r="Y10" s="44"/>
      <c r="Z10" s="44"/>
      <c r="AA10" s="44"/>
      <c r="AB10" s="44"/>
      <c r="AC10" s="44"/>
      <c r="AD10" s="2"/>
      <c r="AE10" s="2"/>
      <c r="AF10" s="2"/>
      <c r="AG10" s="2"/>
      <c r="AH10" s="2"/>
      <c r="AI10" s="2"/>
      <c r="AJ10" s="2"/>
      <c r="AK10" s="2"/>
      <c r="AL10" s="44">
        <f>データ!$U$6</f>
        <v>48645</v>
      </c>
      <c r="AM10" s="44"/>
      <c r="AN10" s="44"/>
      <c r="AO10" s="44"/>
      <c r="AP10" s="44"/>
      <c r="AQ10" s="44"/>
      <c r="AR10" s="44"/>
      <c r="AS10" s="44"/>
      <c r="AT10" s="45">
        <f>データ!$V$6</f>
        <v>67.14</v>
      </c>
      <c r="AU10" s="46"/>
      <c r="AV10" s="46"/>
      <c r="AW10" s="46"/>
      <c r="AX10" s="46"/>
      <c r="AY10" s="46"/>
      <c r="AZ10" s="46"/>
      <c r="BA10" s="46"/>
      <c r="BB10" s="47">
        <f>データ!$W$6</f>
        <v>724.53</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113</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1" t="s">
        <v>111</v>
      </c>
      <c r="BM47" s="82"/>
      <c r="BN47" s="82"/>
      <c r="BO47" s="82"/>
      <c r="BP47" s="82"/>
      <c r="BQ47" s="82"/>
      <c r="BR47" s="82"/>
      <c r="BS47" s="82"/>
      <c r="BT47" s="82"/>
      <c r="BU47" s="82"/>
      <c r="BV47" s="82"/>
      <c r="BW47" s="82"/>
      <c r="BX47" s="82"/>
      <c r="BY47" s="82"/>
      <c r="BZ47" s="8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1"/>
      <c r="BM48" s="82"/>
      <c r="BN48" s="82"/>
      <c r="BO48" s="82"/>
      <c r="BP48" s="82"/>
      <c r="BQ48" s="82"/>
      <c r="BR48" s="82"/>
      <c r="BS48" s="82"/>
      <c r="BT48" s="82"/>
      <c r="BU48" s="82"/>
      <c r="BV48" s="82"/>
      <c r="BW48" s="82"/>
      <c r="BX48" s="82"/>
      <c r="BY48" s="82"/>
      <c r="BZ48" s="8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1"/>
      <c r="BM49" s="82"/>
      <c r="BN49" s="82"/>
      <c r="BO49" s="82"/>
      <c r="BP49" s="82"/>
      <c r="BQ49" s="82"/>
      <c r="BR49" s="82"/>
      <c r="BS49" s="82"/>
      <c r="BT49" s="82"/>
      <c r="BU49" s="82"/>
      <c r="BV49" s="82"/>
      <c r="BW49" s="82"/>
      <c r="BX49" s="82"/>
      <c r="BY49" s="82"/>
      <c r="BZ49" s="8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1"/>
      <c r="BM50" s="82"/>
      <c r="BN50" s="82"/>
      <c r="BO50" s="82"/>
      <c r="BP50" s="82"/>
      <c r="BQ50" s="82"/>
      <c r="BR50" s="82"/>
      <c r="BS50" s="82"/>
      <c r="BT50" s="82"/>
      <c r="BU50" s="82"/>
      <c r="BV50" s="82"/>
      <c r="BW50" s="82"/>
      <c r="BX50" s="82"/>
      <c r="BY50" s="82"/>
      <c r="BZ50" s="8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1"/>
      <c r="BM51" s="82"/>
      <c r="BN51" s="82"/>
      <c r="BO51" s="82"/>
      <c r="BP51" s="82"/>
      <c r="BQ51" s="82"/>
      <c r="BR51" s="82"/>
      <c r="BS51" s="82"/>
      <c r="BT51" s="82"/>
      <c r="BU51" s="82"/>
      <c r="BV51" s="82"/>
      <c r="BW51" s="82"/>
      <c r="BX51" s="82"/>
      <c r="BY51" s="82"/>
      <c r="BZ51" s="8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1"/>
      <c r="BM52" s="82"/>
      <c r="BN52" s="82"/>
      <c r="BO52" s="82"/>
      <c r="BP52" s="82"/>
      <c r="BQ52" s="82"/>
      <c r="BR52" s="82"/>
      <c r="BS52" s="82"/>
      <c r="BT52" s="82"/>
      <c r="BU52" s="82"/>
      <c r="BV52" s="82"/>
      <c r="BW52" s="82"/>
      <c r="BX52" s="82"/>
      <c r="BY52" s="82"/>
      <c r="BZ52" s="8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1"/>
      <c r="BM53" s="82"/>
      <c r="BN53" s="82"/>
      <c r="BO53" s="82"/>
      <c r="BP53" s="82"/>
      <c r="BQ53" s="82"/>
      <c r="BR53" s="82"/>
      <c r="BS53" s="82"/>
      <c r="BT53" s="82"/>
      <c r="BU53" s="82"/>
      <c r="BV53" s="82"/>
      <c r="BW53" s="82"/>
      <c r="BX53" s="82"/>
      <c r="BY53" s="82"/>
      <c r="BZ53" s="8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1"/>
      <c r="BM54" s="82"/>
      <c r="BN54" s="82"/>
      <c r="BO54" s="82"/>
      <c r="BP54" s="82"/>
      <c r="BQ54" s="82"/>
      <c r="BR54" s="82"/>
      <c r="BS54" s="82"/>
      <c r="BT54" s="82"/>
      <c r="BU54" s="82"/>
      <c r="BV54" s="82"/>
      <c r="BW54" s="82"/>
      <c r="BX54" s="82"/>
      <c r="BY54" s="82"/>
      <c r="BZ54" s="8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1"/>
      <c r="BM55" s="82"/>
      <c r="BN55" s="82"/>
      <c r="BO55" s="82"/>
      <c r="BP55" s="82"/>
      <c r="BQ55" s="82"/>
      <c r="BR55" s="82"/>
      <c r="BS55" s="82"/>
      <c r="BT55" s="82"/>
      <c r="BU55" s="82"/>
      <c r="BV55" s="82"/>
      <c r="BW55" s="82"/>
      <c r="BX55" s="82"/>
      <c r="BY55" s="82"/>
      <c r="BZ55" s="8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1"/>
      <c r="BM56" s="82"/>
      <c r="BN56" s="82"/>
      <c r="BO56" s="82"/>
      <c r="BP56" s="82"/>
      <c r="BQ56" s="82"/>
      <c r="BR56" s="82"/>
      <c r="BS56" s="82"/>
      <c r="BT56" s="82"/>
      <c r="BU56" s="82"/>
      <c r="BV56" s="82"/>
      <c r="BW56" s="82"/>
      <c r="BX56" s="82"/>
      <c r="BY56" s="82"/>
      <c r="BZ56" s="8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1"/>
      <c r="BM57" s="82"/>
      <c r="BN57" s="82"/>
      <c r="BO57" s="82"/>
      <c r="BP57" s="82"/>
      <c r="BQ57" s="82"/>
      <c r="BR57" s="82"/>
      <c r="BS57" s="82"/>
      <c r="BT57" s="82"/>
      <c r="BU57" s="82"/>
      <c r="BV57" s="82"/>
      <c r="BW57" s="82"/>
      <c r="BX57" s="82"/>
      <c r="BY57" s="82"/>
      <c r="BZ57" s="8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1"/>
      <c r="BM58" s="82"/>
      <c r="BN58" s="82"/>
      <c r="BO58" s="82"/>
      <c r="BP58" s="82"/>
      <c r="BQ58" s="82"/>
      <c r="BR58" s="82"/>
      <c r="BS58" s="82"/>
      <c r="BT58" s="82"/>
      <c r="BU58" s="82"/>
      <c r="BV58" s="82"/>
      <c r="BW58" s="82"/>
      <c r="BX58" s="82"/>
      <c r="BY58" s="82"/>
      <c r="BZ58" s="8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1"/>
      <c r="BM59" s="82"/>
      <c r="BN59" s="82"/>
      <c r="BO59" s="82"/>
      <c r="BP59" s="82"/>
      <c r="BQ59" s="82"/>
      <c r="BR59" s="82"/>
      <c r="BS59" s="82"/>
      <c r="BT59" s="82"/>
      <c r="BU59" s="82"/>
      <c r="BV59" s="82"/>
      <c r="BW59" s="82"/>
      <c r="BX59" s="82"/>
      <c r="BY59" s="82"/>
      <c r="BZ59" s="83"/>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81"/>
      <c r="BM60" s="82"/>
      <c r="BN60" s="82"/>
      <c r="BO60" s="82"/>
      <c r="BP60" s="82"/>
      <c r="BQ60" s="82"/>
      <c r="BR60" s="82"/>
      <c r="BS60" s="82"/>
      <c r="BT60" s="82"/>
      <c r="BU60" s="82"/>
      <c r="BV60" s="82"/>
      <c r="BW60" s="82"/>
      <c r="BX60" s="82"/>
      <c r="BY60" s="82"/>
      <c r="BZ60" s="83"/>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81"/>
      <c r="BM61" s="82"/>
      <c r="BN61" s="82"/>
      <c r="BO61" s="82"/>
      <c r="BP61" s="82"/>
      <c r="BQ61" s="82"/>
      <c r="BR61" s="82"/>
      <c r="BS61" s="82"/>
      <c r="BT61" s="82"/>
      <c r="BU61" s="82"/>
      <c r="BV61" s="82"/>
      <c r="BW61" s="82"/>
      <c r="BX61" s="82"/>
      <c r="BY61" s="82"/>
      <c r="BZ61" s="8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1"/>
      <c r="BM62" s="82"/>
      <c r="BN62" s="82"/>
      <c r="BO62" s="82"/>
      <c r="BP62" s="82"/>
      <c r="BQ62" s="82"/>
      <c r="BR62" s="82"/>
      <c r="BS62" s="82"/>
      <c r="BT62" s="82"/>
      <c r="BU62" s="82"/>
      <c r="BV62" s="82"/>
      <c r="BW62" s="82"/>
      <c r="BX62" s="82"/>
      <c r="BY62" s="82"/>
      <c r="BZ62" s="8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1"/>
      <c r="BM63" s="82"/>
      <c r="BN63" s="82"/>
      <c r="BO63" s="82"/>
      <c r="BP63" s="82"/>
      <c r="BQ63" s="82"/>
      <c r="BR63" s="82"/>
      <c r="BS63" s="82"/>
      <c r="BT63" s="82"/>
      <c r="BU63" s="82"/>
      <c r="BV63" s="82"/>
      <c r="BW63" s="82"/>
      <c r="BX63" s="82"/>
      <c r="BY63" s="82"/>
      <c r="BZ63" s="8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GAN/2tUsFOZEkBD9NFTOCQdyg16kbX8MwYFi6F8Rp5hLCwT3VCaa1aN+NkwTTDyrkGvi3PwNMITaHGgHIG9LWQ==" saltValue="j0QnCcTfaOna0fkjxBYY6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32166</v>
      </c>
      <c r="D6" s="20">
        <f t="shared" si="3"/>
        <v>46</v>
      </c>
      <c r="E6" s="20">
        <f t="shared" si="3"/>
        <v>1</v>
      </c>
      <c r="F6" s="20">
        <f t="shared" si="3"/>
        <v>0</v>
      </c>
      <c r="G6" s="20">
        <f t="shared" si="3"/>
        <v>1</v>
      </c>
      <c r="H6" s="20" t="str">
        <f t="shared" si="3"/>
        <v>岩手県　滝沢市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81.069999999999993</v>
      </c>
      <c r="P6" s="21">
        <f t="shared" si="3"/>
        <v>89.94</v>
      </c>
      <c r="Q6" s="21">
        <f t="shared" si="3"/>
        <v>3398</v>
      </c>
      <c r="R6" s="21">
        <f t="shared" si="3"/>
        <v>54413</v>
      </c>
      <c r="S6" s="21">
        <f t="shared" si="3"/>
        <v>182.46</v>
      </c>
      <c r="T6" s="21">
        <f t="shared" si="3"/>
        <v>298.22000000000003</v>
      </c>
      <c r="U6" s="21">
        <f t="shared" si="3"/>
        <v>48645</v>
      </c>
      <c r="V6" s="21">
        <f t="shared" si="3"/>
        <v>67.14</v>
      </c>
      <c r="W6" s="21">
        <f t="shared" si="3"/>
        <v>724.53</v>
      </c>
      <c r="X6" s="22">
        <f>IF(X7="",NA(),X7)</f>
        <v>116.83</v>
      </c>
      <c r="Y6" s="22">
        <f t="shared" ref="Y6:AG6" si="4">IF(Y7="",NA(),Y7)</f>
        <v>126.68</v>
      </c>
      <c r="Z6" s="22">
        <f t="shared" si="4"/>
        <v>121.22</v>
      </c>
      <c r="AA6" s="22">
        <f t="shared" si="4"/>
        <v>123.55</v>
      </c>
      <c r="AB6" s="22">
        <f t="shared" si="4"/>
        <v>124.25</v>
      </c>
      <c r="AC6" s="22">
        <f t="shared" si="4"/>
        <v>110.91</v>
      </c>
      <c r="AD6" s="22">
        <f t="shared" si="4"/>
        <v>109.23</v>
      </c>
      <c r="AE6" s="22">
        <f t="shared" si="4"/>
        <v>108.04</v>
      </c>
      <c r="AF6" s="22">
        <f t="shared" si="4"/>
        <v>107.49</v>
      </c>
      <c r="AG6" s="22">
        <f t="shared" si="4"/>
        <v>107.15</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4.6900000000000004</v>
      </c>
      <c r="AP6" s="22">
        <f t="shared" si="5"/>
        <v>4.72</v>
      </c>
      <c r="AQ6" s="22">
        <f t="shared" si="5"/>
        <v>5.76</v>
      </c>
      <c r="AR6" s="22">
        <f t="shared" si="5"/>
        <v>4.74</v>
      </c>
      <c r="AS6" s="21" t="str">
        <f>IF(AS7="","",IF(AS7="-","【-】","【"&amp;SUBSTITUTE(TEXT(AS7,"#,##0.00"),"-","△")&amp;"】"))</f>
        <v>【1.61】</v>
      </c>
      <c r="AT6" s="22">
        <f>IF(AT7="",NA(),AT7)</f>
        <v>465.46</v>
      </c>
      <c r="AU6" s="22">
        <f t="shared" ref="AU6:BC6" si="6">IF(AU7="",NA(),AU7)</f>
        <v>552.89</v>
      </c>
      <c r="AV6" s="22">
        <f t="shared" si="6"/>
        <v>583.84</v>
      </c>
      <c r="AW6" s="22">
        <f t="shared" si="6"/>
        <v>563.49</v>
      </c>
      <c r="AX6" s="22">
        <f t="shared" si="6"/>
        <v>476.23</v>
      </c>
      <c r="AY6" s="22">
        <f t="shared" si="6"/>
        <v>350.79</v>
      </c>
      <c r="AZ6" s="22">
        <f t="shared" si="6"/>
        <v>338.02</v>
      </c>
      <c r="BA6" s="22">
        <f t="shared" si="6"/>
        <v>345.94</v>
      </c>
      <c r="BB6" s="22">
        <f t="shared" si="6"/>
        <v>329.7</v>
      </c>
      <c r="BC6" s="22">
        <f t="shared" si="6"/>
        <v>319.99</v>
      </c>
      <c r="BD6" s="21" t="str">
        <f>IF(BD7="","",IF(BD7="-","【-】","【"&amp;SUBSTITUTE(TEXT(BD7,"#,##0.00"),"-","△")&amp;"】"))</f>
        <v>【239.69】</v>
      </c>
      <c r="BE6" s="22">
        <f>IF(BE7="",NA(),BE7)</f>
        <v>243.33</v>
      </c>
      <c r="BF6" s="22">
        <f t="shared" ref="BF6:BN6" si="7">IF(BF7="",NA(),BF7)</f>
        <v>236.65</v>
      </c>
      <c r="BG6" s="22">
        <f t="shared" si="7"/>
        <v>232.63</v>
      </c>
      <c r="BH6" s="22">
        <f t="shared" si="7"/>
        <v>229.66</v>
      </c>
      <c r="BI6" s="22">
        <f t="shared" si="7"/>
        <v>223.51</v>
      </c>
      <c r="BJ6" s="22">
        <f t="shared" si="7"/>
        <v>322.92</v>
      </c>
      <c r="BK6" s="22">
        <f t="shared" si="7"/>
        <v>379.91</v>
      </c>
      <c r="BL6" s="22">
        <f t="shared" si="7"/>
        <v>386.61</v>
      </c>
      <c r="BM6" s="22">
        <f t="shared" si="7"/>
        <v>381.56</v>
      </c>
      <c r="BN6" s="22">
        <f t="shared" si="7"/>
        <v>365.55</v>
      </c>
      <c r="BO6" s="21" t="str">
        <f>IF(BO7="","",IF(BO7="-","【-】","【"&amp;SUBSTITUTE(TEXT(BO7,"#,##0.00"),"-","△")&amp;"】"))</f>
        <v>【264.86】</v>
      </c>
      <c r="BP6" s="22">
        <f>IF(BP7="",NA(),BP7)</f>
        <v>106.81</v>
      </c>
      <c r="BQ6" s="22">
        <f t="shared" ref="BQ6:BY6" si="8">IF(BQ7="",NA(),BQ7)</f>
        <v>117.04</v>
      </c>
      <c r="BR6" s="22">
        <f t="shared" si="8"/>
        <v>112.74</v>
      </c>
      <c r="BS6" s="22">
        <f t="shared" si="8"/>
        <v>115.49</v>
      </c>
      <c r="BT6" s="22">
        <f t="shared" si="8"/>
        <v>116.16</v>
      </c>
      <c r="BU6" s="22">
        <f t="shared" si="8"/>
        <v>100.85</v>
      </c>
      <c r="BV6" s="22">
        <f t="shared" si="8"/>
        <v>98.3</v>
      </c>
      <c r="BW6" s="22">
        <f t="shared" si="8"/>
        <v>93.82</v>
      </c>
      <c r="BX6" s="22">
        <f t="shared" si="8"/>
        <v>95.04</v>
      </c>
      <c r="BY6" s="22">
        <f t="shared" si="8"/>
        <v>95.42</v>
      </c>
      <c r="BZ6" s="21" t="str">
        <f>IF(BZ7="","",IF(BZ7="-","【-】","【"&amp;SUBSTITUTE(TEXT(BZ7,"#,##0.00"),"-","△")&amp;"】"))</f>
        <v>【97.59】</v>
      </c>
      <c r="CA6" s="22">
        <f>IF(CA7="",NA(),CA7)</f>
        <v>166.18</v>
      </c>
      <c r="CB6" s="22">
        <f t="shared" ref="CB6:CJ6" si="9">IF(CB7="",NA(),CB7)</f>
        <v>152.11000000000001</v>
      </c>
      <c r="CC6" s="22">
        <f t="shared" si="9"/>
        <v>158.91999999999999</v>
      </c>
      <c r="CD6" s="22">
        <f t="shared" si="9"/>
        <v>155.74</v>
      </c>
      <c r="CE6" s="22">
        <f t="shared" si="9"/>
        <v>155.03</v>
      </c>
      <c r="CF6" s="22">
        <f t="shared" si="9"/>
        <v>167.1</v>
      </c>
      <c r="CG6" s="22">
        <f t="shared" si="9"/>
        <v>173.7</v>
      </c>
      <c r="CH6" s="22">
        <f t="shared" si="9"/>
        <v>178.94</v>
      </c>
      <c r="CI6" s="22">
        <f t="shared" si="9"/>
        <v>180.19</v>
      </c>
      <c r="CJ6" s="22">
        <f t="shared" si="9"/>
        <v>184.25</v>
      </c>
      <c r="CK6" s="21" t="str">
        <f>IF(CK7="","",IF(CK7="-","【-】","【"&amp;SUBSTITUTE(TEXT(CK7,"#,##0.00"),"-","△")&amp;"】"))</f>
        <v>【181.66】</v>
      </c>
      <c r="CL6" s="22">
        <f>IF(CL7="",NA(),CL7)</f>
        <v>72.05</v>
      </c>
      <c r="CM6" s="22">
        <f t="shared" ref="CM6:CU6" si="10">IF(CM7="",NA(),CM7)</f>
        <v>73.010000000000005</v>
      </c>
      <c r="CN6" s="22">
        <f t="shared" si="10"/>
        <v>71.709999999999994</v>
      </c>
      <c r="CO6" s="22">
        <f t="shared" si="10"/>
        <v>70.41</v>
      </c>
      <c r="CP6" s="22">
        <f t="shared" si="10"/>
        <v>71.459999999999994</v>
      </c>
      <c r="CQ6" s="22">
        <f t="shared" si="10"/>
        <v>59.91</v>
      </c>
      <c r="CR6" s="22">
        <f t="shared" si="10"/>
        <v>60.34</v>
      </c>
      <c r="CS6" s="22">
        <f t="shared" si="10"/>
        <v>59.54</v>
      </c>
      <c r="CT6" s="22">
        <f t="shared" si="10"/>
        <v>59.26</v>
      </c>
      <c r="CU6" s="22">
        <f t="shared" si="10"/>
        <v>60.44</v>
      </c>
      <c r="CV6" s="21" t="str">
        <f>IF(CV7="","",IF(CV7="-","【-】","【"&amp;SUBSTITUTE(TEXT(CV7,"#,##0.00"),"-","△")&amp;"】"))</f>
        <v>【60.21】</v>
      </c>
      <c r="CW6" s="22">
        <f>IF(CW7="",NA(),CW7)</f>
        <v>93.25</v>
      </c>
      <c r="CX6" s="22">
        <f t="shared" ref="CX6:DF6" si="11">IF(CX7="",NA(),CX7)</f>
        <v>92.34</v>
      </c>
      <c r="CY6" s="22">
        <f t="shared" si="11"/>
        <v>92.26</v>
      </c>
      <c r="CZ6" s="22">
        <f t="shared" si="11"/>
        <v>92.44</v>
      </c>
      <c r="DA6" s="22">
        <f t="shared" si="11"/>
        <v>91.5</v>
      </c>
      <c r="DB6" s="22">
        <f t="shared" si="11"/>
        <v>87.26</v>
      </c>
      <c r="DC6" s="22">
        <f t="shared" si="11"/>
        <v>84.19</v>
      </c>
      <c r="DD6" s="22">
        <f t="shared" si="11"/>
        <v>83.93</v>
      </c>
      <c r="DE6" s="22">
        <f t="shared" si="11"/>
        <v>83.84</v>
      </c>
      <c r="DF6" s="22">
        <f t="shared" si="11"/>
        <v>83.39</v>
      </c>
      <c r="DG6" s="21" t="str">
        <f>IF(DG7="","",IF(DG7="-","【-】","【"&amp;SUBSTITUTE(TEXT(DG7,"#,##0.00"),"-","△")&amp;"】"))</f>
        <v>【89.21】</v>
      </c>
      <c r="DH6" s="22">
        <f>IF(DH7="",NA(),DH7)</f>
        <v>41.97</v>
      </c>
      <c r="DI6" s="22">
        <f t="shared" ref="DI6:DQ6" si="12">IF(DI7="",NA(),DI7)</f>
        <v>43.08</v>
      </c>
      <c r="DJ6" s="22">
        <f t="shared" si="12"/>
        <v>44.85</v>
      </c>
      <c r="DK6" s="22">
        <f t="shared" si="12"/>
        <v>45.59</v>
      </c>
      <c r="DL6" s="22">
        <f t="shared" si="12"/>
        <v>46.13</v>
      </c>
      <c r="DM6" s="22">
        <f t="shared" si="12"/>
        <v>49.2</v>
      </c>
      <c r="DN6" s="22">
        <f t="shared" si="12"/>
        <v>49.96</v>
      </c>
      <c r="DO6" s="22">
        <f t="shared" si="12"/>
        <v>50.82</v>
      </c>
      <c r="DP6" s="22">
        <f t="shared" si="12"/>
        <v>51.82</v>
      </c>
      <c r="DQ6" s="22">
        <f t="shared" si="12"/>
        <v>52.53</v>
      </c>
      <c r="DR6" s="21" t="str">
        <f>IF(DR7="","",IF(DR7="-","【-】","【"&amp;SUBSTITUTE(TEXT(DR7,"#,##0.00"),"-","△")&amp;"】"))</f>
        <v>【52.41】</v>
      </c>
      <c r="DS6" s="22">
        <f>IF(DS7="",NA(),DS7)</f>
        <v>8.09</v>
      </c>
      <c r="DT6" s="22">
        <f t="shared" ref="DT6:EB6" si="13">IF(DT7="",NA(),DT7)</f>
        <v>21.63</v>
      </c>
      <c r="DU6" s="22">
        <f t="shared" si="13"/>
        <v>22.59</v>
      </c>
      <c r="DV6" s="22">
        <f t="shared" si="13"/>
        <v>23.79</v>
      </c>
      <c r="DW6" s="22">
        <f t="shared" si="13"/>
        <v>27.31</v>
      </c>
      <c r="DX6" s="22">
        <f t="shared" si="13"/>
        <v>18.329999999999998</v>
      </c>
      <c r="DY6" s="22">
        <f t="shared" si="13"/>
        <v>19.32</v>
      </c>
      <c r="DZ6" s="22">
        <f t="shared" si="13"/>
        <v>21.16</v>
      </c>
      <c r="EA6" s="22">
        <f t="shared" si="13"/>
        <v>22.72</v>
      </c>
      <c r="EB6" s="22">
        <f t="shared" si="13"/>
        <v>24.16</v>
      </c>
      <c r="EC6" s="21" t="str">
        <f>IF(EC7="","",IF(EC7="-","【-】","【"&amp;SUBSTITUTE(TEXT(EC7,"#,##0.00"),"-","△")&amp;"】"))</f>
        <v>【26.78】</v>
      </c>
      <c r="ED6" s="22">
        <f>IF(ED7="",NA(),ED7)</f>
        <v>0.04</v>
      </c>
      <c r="EE6" s="22">
        <f t="shared" ref="EE6:EM6" si="14">IF(EE7="",NA(),EE7)</f>
        <v>0.64</v>
      </c>
      <c r="EF6" s="22">
        <f t="shared" si="14"/>
        <v>0.23</v>
      </c>
      <c r="EG6" s="22">
        <f t="shared" si="14"/>
        <v>0.76</v>
      </c>
      <c r="EH6" s="22">
        <f t="shared" si="14"/>
        <v>0.45</v>
      </c>
      <c r="EI6" s="22">
        <f t="shared" si="14"/>
        <v>0.6</v>
      </c>
      <c r="EJ6" s="22">
        <f t="shared" si="14"/>
        <v>0.52</v>
      </c>
      <c r="EK6" s="22">
        <f t="shared" si="14"/>
        <v>0.48</v>
      </c>
      <c r="EL6" s="22">
        <f t="shared" si="14"/>
        <v>0.48</v>
      </c>
      <c r="EM6" s="22">
        <f t="shared" si="14"/>
        <v>0.46</v>
      </c>
      <c r="EN6" s="21" t="str">
        <f>IF(EN7="","",IF(EN7="-","【-】","【"&amp;SUBSTITUTE(TEXT(EN7,"#,##0.00"),"-","△")&amp;"】"))</f>
        <v>【0.59】</v>
      </c>
    </row>
    <row r="7" spans="1:144" s="23" customFormat="1" x14ac:dyDescent="0.15">
      <c r="A7" s="15"/>
      <c r="B7" s="24">
        <v>2024</v>
      </c>
      <c r="C7" s="24">
        <v>32166</v>
      </c>
      <c r="D7" s="24">
        <v>46</v>
      </c>
      <c r="E7" s="24">
        <v>1</v>
      </c>
      <c r="F7" s="24">
        <v>0</v>
      </c>
      <c r="G7" s="24">
        <v>1</v>
      </c>
      <c r="H7" s="24" t="s">
        <v>93</v>
      </c>
      <c r="I7" s="24" t="s">
        <v>94</v>
      </c>
      <c r="J7" s="24" t="s">
        <v>95</v>
      </c>
      <c r="K7" s="24" t="s">
        <v>96</v>
      </c>
      <c r="L7" s="24" t="s">
        <v>97</v>
      </c>
      <c r="M7" s="24" t="s">
        <v>98</v>
      </c>
      <c r="N7" s="25" t="s">
        <v>99</v>
      </c>
      <c r="O7" s="25">
        <v>81.069999999999993</v>
      </c>
      <c r="P7" s="25">
        <v>89.94</v>
      </c>
      <c r="Q7" s="25">
        <v>3398</v>
      </c>
      <c r="R7" s="25">
        <v>54413</v>
      </c>
      <c r="S7" s="25">
        <v>182.46</v>
      </c>
      <c r="T7" s="25">
        <v>298.22000000000003</v>
      </c>
      <c r="U7" s="25">
        <v>48645</v>
      </c>
      <c r="V7" s="25">
        <v>67.14</v>
      </c>
      <c r="W7" s="25">
        <v>724.53</v>
      </c>
      <c r="X7" s="25">
        <v>116.83</v>
      </c>
      <c r="Y7" s="25">
        <v>126.68</v>
      </c>
      <c r="Z7" s="25">
        <v>121.22</v>
      </c>
      <c r="AA7" s="25">
        <v>123.55</v>
      </c>
      <c r="AB7" s="25">
        <v>124.25</v>
      </c>
      <c r="AC7" s="25">
        <v>110.91</v>
      </c>
      <c r="AD7" s="25">
        <v>109.23</v>
      </c>
      <c r="AE7" s="25">
        <v>108.04</v>
      </c>
      <c r="AF7" s="25">
        <v>107.49</v>
      </c>
      <c r="AG7" s="25">
        <v>107.15</v>
      </c>
      <c r="AH7" s="25">
        <v>107.26</v>
      </c>
      <c r="AI7" s="25">
        <v>0</v>
      </c>
      <c r="AJ7" s="25">
        <v>0</v>
      </c>
      <c r="AK7" s="25">
        <v>0</v>
      </c>
      <c r="AL7" s="25">
        <v>0</v>
      </c>
      <c r="AM7" s="25">
        <v>0</v>
      </c>
      <c r="AN7" s="25">
        <v>0.92</v>
      </c>
      <c r="AO7" s="25">
        <v>4.6900000000000004</v>
      </c>
      <c r="AP7" s="25">
        <v>4.72</v>
      </c>
      <c r="AQ7" s="25">
        <v>5.76</v>
      </c>
      <c r="AR7" s="25">
        <v>4.74</v>
      </c>
      <c r="AS7" s="25">
        <v>1.61</v>
      </c>
      <c r="AT7" s="25">
        <v>465.46</v>
      </c>
      <c r="AU7" s="25">
        <v>552.89</v>
      </c>
      <c r="AV7" s="25">
        <v>583.84</v>
      </c>
      <c r="AW7" s="25">
        <v>563.49</v>
      </c>
      <c r="AX7" s="25">
        <v>476.23</v>
      </c>
      <c r="AY7" s="25">
        <v>350.79</v>
      </c>
      <c r="AZ7" s="25">
        <v>338.02</v>
      </c>
      <c r="BA7" s="25">
        <v>345.94</v>
      </c>
      <c r="BB7" s="25">
        <v>329.7</v>
      </c>
      <c r="BC7" s="25">
        <v>319.99</v>
      </c>
      <c r="BD7" s="25">
        <v>239.69</v>
      </c>
      <c r="BE7" s="25">
        <v>243.33</v>
      </c>
      <c r="BF7" s="25">
        <v>236.65</v>
      </c>
      <c r="BG7" s="25">
        <v>232.63</v>
      </c>
      <c r="BH7" s="25">
        <v>229.66</v>
      </c>
      <c r="BI7" s="25">
        <v>223.51</v>
      </c>
      <c r="BJ7" s="25">
        <v>322.92</v>
      </c>
      <c r="BK7" s="25">
        <v>379.91</v>
      </c>
      <c r="BL7" s="25">
        <v>386.61</v>
      </c>
      <c r="BM7" s="25">
        <v>381.56</v>
      </c>
      <c r="BN7" s="25">
        <v>365.55</v>
      </c>
      <c r="BO7" s="25">
        <v>264.86</v>
      </c>
      <c r="BP7" s="25">
        <v>106.81</v>
      </c>
      <c r="BQ7" s="25">
        <v>117.04</v>
      </c>
      <c r="BR7" s="25">
        <v>112.74</v>
      </c>
      <c r="BS7" s="25">
        <v>115.49</v>
      </c>
      <c r="BT7" s="25">
        <v>116.16</v>
      </c>
      <c r="BU7" s="25">
        <v>100.85</v>
      </c>
      <c r="BV7" s="25">
        <v>98.3</v>
      </c>
      <c r="BW7" s="25">
        <v>93.82</v>
      </c>
      <c r="BX7" s="25">
        <v>95.04</v>
      </c>
      <c r="BY7" s="25">
        <v>95.42</v>
      </c>
      <c r="BZ7" s="25">
        <v>97.59</v>
      </c>
      <c r="CA7" s="25">
        <v>166.18</v>
      </c>
      <c r="CB7" s="25">
        <v>152.11000000000001</v>
      </c>
      <c r="CC7" s="25">
        <v>158.91999999999999</v>
      </c>
      <c r="CD7" s="25">
        <v>155.74</v>
      </c>
      <c r="CE7" s="25">
        <v>155.03</v>
      </c>
      <c r="CF7" s="25">
        <v>167.1</v>
      </c>
      <c r="CG7" s="25">
        <v>173.7</v>
      </c>
      <c r="CH7" s="25">
        <v>178.94</v>
      </c>
      <c r="CI7" s="25">
        <v>180.19</v>
      </c>
      <c r="CJ7" s="25">
        <v>184.25</v>
      </c>
      <c r="CK7" s="25">
        <v>181.66</v>
      </c>
      <c r="CL7" s="25">
        <v>72.05</v>
      </c>
      <c r="CM7" s="25">
        <v>73.010000000000005</v>
      </c>
      <c r="CN7" s="25">
        <v>71.709999999999994</v>
      </c>
      <c r="CO7" s="25">
        <v>70.41</v>
      </c>
      <c r="CP7" s="25">
        <v>71.459999999999994</v>
      </c>
      <c r="CQ7" s="25">
        <v>59.91</v>
      </c>
      <c r="CR7" s="25">
        <v>60.34</v>
      </c>
      <c r="CS7" s="25">
        <v>59.54</v>
      </c>
      <c r="CT7" s="25">
        <v>59.26</v>
      </c>
      <c r="CU7" s="25">
        <v>60.44</v>
      </c>
      <c r="CV7" s="25">
        <v>60.21</v>
      </c>
      <c r="CW7" s="25">
        <v>93.25</v>
      </c>
      <c r="CX7" s="25">
        <v>92.34</v>
      </c>
      <c r="CY7" s="25">
        <v>92.26</v>
      </c>
      <c r="CZ7" s="25">
        <v>92.44</v>
      </c>
      <c r="DA7" s="25">
        <v>91.5</v>
      </c>
      <c r="DB7" s="25">
        <v>87.26</v>
      </c>
      <c r="DC7" s="25">
        <v>84.19</v>
      </c>
      <c r="DD7" s="25">
        <v>83.93</v>
      </c>
      <c r="DE7" s="25">
        <v>83.84</v>
      </c>
      <c r="DF7" s="25">
        <v>83.39</v>
      </c>
      <c r="DG7" s="25">
        <v>89.21</v>
      </c>
      <c r="DH7" s="25">
        <v>41.97</v>
      </c>
      <c r="DI7" s="25">
        <v>43.08</v>
      </c>
      <c r="DJ7" s="25">
        <v>44.85</v>
      </c>
      <c r="DK7" s="25">
        <v>45.59</v>
      </c>
      <c r="DL7" s="25">
        <v>46.13</v>
      </c>
      <c r="DM7" s="25">
        <v>49.2</v>
      </c>
      <c r="DN7" s="25">
        <v>49.96</v>
      </c>
      <c r="DO7" s="25">
        <v>50.82</v>
      </c>
      <c r="DP7" s="25">
        <v>51.82</v>
      </c>
      <c r="DQ7" s="25">
        <v>52.53</v>
      </c>
      <c r="DR7" s="25">
        <v>52.41</v>
      </c>
      <c r="DS7" s="25">
        <v>8.09</v>
      </c>
      <c r="DT7" s="25">
        <v>21.63</v>
      </c>
      <c r="DU7" s="25">
        <v>22.59</v>
      </c>
      <c r="DV7" s="25">
        <v>23.79</v>
      </c>
      <c r="DW7" s="25">
        <v>27.31</v>
      </c>
      <c r="DX7" s="25">
        <v>18.329999999999998</v>
      </c>
      <c r="DY7" s="25">
        <v>19.32</v>
      </c>
      <c r="DZ7" s="25">
        <v>21.16</v>
      </c>
      <c r="EA7" s="25">
        <v>22.72</v>
      </c>
      <c r="EB7" s="25">
        <v>24.16</v>
      </c>
      <c r="EC7" s="25">
        <v>26.78</v>
      </c>
      <c r="ED7" s="25">
        <v>0.04</v>
      </c>
      <c r="EE7" s="25">
        <v>0.64</v>
      </c>
      <c r="EF7" s="25">
        <v>0.23</v>
      </c>
      <c r="EG7" s="25">
        <v>0.76</v>
      </c>
      <c r="EH7" s="25">
        <v>0.45</v>
      </c>
      <c r="EI7" s="25">
        <v>0.6</v>
      </c>
      <c r="EJ7" s="25">
        <v>0.52</v>
      </c>
      <c r="EK7" s="25">
        <v>0.48</v>
      </c>
      <c r="EL7" s="25">
        <v>0.48</v>
      </c>
      <c r="EM7" s="25">
        <v>0.46</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109</v>
      </c>
      <c r="E13" t="s">
        <v>108</v>
      </c>
      <c r="F13" t="s">
        <v>107</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た 田村 幸子</cp:lastModifiedBy>
  <cp:lastPrinted>2026-01-23T01:45:12Z</cp:lastPrinted>
  <dcterms:created xsi:type="dcterms:W3CDTF">2025-12-12T09:11:03Z</dcterms:created>
  <dcterms:modified xsi:type="dcterms:W3CDTF">2026-01-26T05:49:18Z</dcterms:modified>
  <cp:category/>
</cp:coreProperties>
</file>