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3014_雫石町\175_農業集落排水施設（法適用）\"/>
    </mc:Choice>
  </mc:AlternateContent>
  <xr:revisionPtr revIDLastSave="0" documentId="13_ncr:1_{7AB102E3-79AF-43E3-93A1-BC8A6ACCED31}" xr6:coauthVersionLast="47" xr6:coauthVersionMax="47" xr10:uidLastSave="{00000000-0000-0000-0000-000000000000}"/>
  <workbookProtection workbookAlgorithmName="SHA-512" workbookHashValue="vArJcgiB64ZwfXpNPpy+gzgmgK6nWejwsM/cIQX8QgQ8awVa7QNu8bVslskzggoRxi1TqAFDpoHxyCWSQrK/Xg==" workbookSaltValue="pKo5rtxb2dDsHuoDxKP80A=="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E85" i="4"/>
  <c r="AT10" i="4"/>
  <c r="AL10" i="4"/>
  <c r="I10"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<sst xmlns="http://schemas.openxmlformats.org/spreadsheetml/2006/main" count="231" uniqueCount="115">
  <si>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</si>
  <si>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</si>
  <si>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</si>
  <si>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</si>
  <si>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</si>
  <si>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</si>
  <si>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</si>
  <si>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</si>
  <si>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</si>
  <si>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</si>
  <si>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</si>
  <si>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</si>
  <si>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</si>
  <si>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</si>
  <si>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</si>
  <si>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</si>
  <si>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</si>
  <si>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</si>
  <si>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</si>
  <si>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</si>
  <si>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</si>
  <si>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</si>
  <si>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</si>
  <si>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</si>
  <si>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</si>
  <si>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</si>
  <si>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</si>
  <si>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</si>
  <si>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</si>
  <si>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</si>
  <si>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</si>
  <si>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</si>
  <si>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</si>
  <si>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</si>
  <si>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</si>
  <si>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</si>
  <si>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</si>
  <si>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</si>
  <si>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</si>
  <si>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</si>
  <si>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</si>
  <si>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</si>
  <si>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</si>
  <si>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</si>
  <si>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</si>
  <si>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</si>
  <si>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</si>
  <si>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</si>
  <si>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</si>
  <si>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</si>
  <si>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</si>
  <si>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</si>
  <si>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</si>
  <si>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</si>
  <si>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</si>
  <si>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</si>
  <si>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</si>
  <si>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</si>
  <si>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</si>
  <si>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</si>
  <si>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</si>
  <si>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</si>
  <si>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</si>
  <si>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</si>
  <si>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</si>
  <si>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</si>
  <si>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</si>
  <si>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</si>
  <si>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</si>
  <si>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</si>
  <si>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</si>
  <si>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</si>
  <si>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</si>
  <si>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</si>
  <si>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</si>
  <si>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</si>
  <si>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</si>
  <si>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</si>
  <si>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</si>
  <si>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</si>
  <si>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</si>
  <si>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</si>
  <si>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</si>
  <si>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</si>
  <si>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</si>
  <si>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</si>
  <si>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</si>
  <si>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</si>
  <si>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</si>
  <si>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</si>
  <si>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</si>
  <si>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</si>
  <si>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</si>
  <si>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</si>
  <si>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</si>
  <si>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</si>
  <si>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</si>
  <si>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</si>
  <si>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</si>
  <si>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</si>
  <si>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</si>
  <si>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</si>
  <si>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</si>
  <si>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</si>
  <si>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</si>
  <si>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</si>
  <si>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</si>
  <si>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</si>
  <si>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</si>
  <si>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</si>
  <si>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</si>
  <si>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</si>
  <si>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耐用年数を超過している施設等はまだありませんが、多くの施設等が耐用年数の半分を超過しており、今後さらに有形固定資産減価償却率が上昇していくことが推測されます。
　平成29年及び平成30年に汚水処理の最適化構想を実施した結果、公共下水道への接続が有利と判定されたため、処理場内の大きな機器更新が必要となる前に、順次公共下水道に統合していく予定です。</t>
    <rPh sb="169" eb="171">
      <t>ヨテイ</t>
    </rPh>
    <phoneticPr fontId="4"/>
  </si>
  <si>
    <t>　現状から、収入は自主財源が乏しく現金化できる資産もない事から、一般会計からの繰入に依存している状況にあります。
　また、人口減少により有収水量の増加も見込めない状況にあり、使用料改定以外の方法による収入確保は難しい状況です。支出は耐用年数を超過した施設等はありませんが、耐用年数の半分を超過した施設が多くあり、今後も維持管理に係る経費の増加が懸念されます。
　これらの課題を解消するため、定期的に適正な使用料改定の検討を行うとともに、計画的に公共下水道に統合を進めていく必要があります。</t>
    <rPh sb="87" eb="90">
      <t>シヨウリョウ</t>
    </rPh>
    <rPh sb="202" eb="204">
      <t>シヨウ</t>
    </rPh>
    <phoneticPr fontId="4"/>
  </si>
  <si>
    <t>　経常収支比率は近年黒字経営が続いていますが、人口減少による使用料収入の減少や経年劣化による維持管理費の増加が見込まれるため、事業の見直しや定期的な使用料改定の検討を行っていき、健全な経営継続に努めていきます。
　流動比率は短期支払能力を表す指標で100％以上であることが望ましいとされています。令和5年度までは10％台ではありますが、徐々に比率が上昇していました。しかし、令和6年度は一般会計資本金による収入が減少したため、流動資産（1年以内に現金化できる資産）よりも流動負債（1年以内に支払う負債）が多い状態となりました。
　経費回収率は、使用料収入で維持管理費をどの程度賄えているかを表す指標で、100％以上が望ましいとされています。令和6年度は使用料改定により使用料収入は増加しましたが、経年劣化に伴う修繕費や、物価や人件費等の高騰に伴う保守点検費用等、維持管理費用の増加により指標が下がっており、自主財源（使用料収入）だけでは経費を賄いきれず、一般会計からの繰入金に依存している状況です。
　汚水処理原価は、汚水1㎥当たりの処理費用を表した指標です。今後は人口減少等の影響で排水処理量は減少し維持管理費は増加していく見込みであるため、処理原価が上昇していくと推測されます。
　水洗化率は、処理区域内人口のうち、実際に水洗化し汚水処理している人口の割合を表した指標です。当町では費用負担の重さや高齢化による工事の先送り等により、今後も水洗化率の上昇は難しい状況にあります。</t>
    <rPh sb="1" eb="3">
      <t>ケイジョウ</t>
    </rPh>
    <rPh sb="74" eb="77">
      <t>シヨウリョウ</t>
    </rPh>
    <rPh sb="148" eb="150">
      <t>レイワ</t>
    </rPh>
    <rPh sb="151" eb="153">
      <t>ネンド</t>
    </rPh>
    <rPh sb="168" eb="170">
      <t>ジョジョ</t>
    </rPh>
    <rPh sb="171" eb="173">
      <t>ヒリツ</t>
    </rPh>
    <rPh sb="174" eb="176">
      <t>ジョウショウ</t>
    </rPh>
    <rPh sb="187" eb="189">
      <t>レイワ</t>
    </rPh>
    <rPh sb="190" eb="192">
      <t>ネンド</t>
    </rPh>
    <rPh sb="193" eb="195">
      <t>イッパン</t>
    </rPh>
    <rPh sb="195" eb="197">
      <t>カイケイ</t>
    </rPh>
    <rPh sb="197" eb="200">
      <t>シホンキン</t>
    </rPh>
    <rPh sb="203" eb="205">
      <t>シュウニュウ</t>
    </rPh>
    <rPh sb="206" eb="208">
      <t>ゲンショウ</t>
    </rPh>
    <rPh sb="320" eb="322">
      <t>レイワ</t>
    </rPh>
    <rPh sb="323" eb="325">
      <t>ネンド</t>
    </rPh>
    <rPh sb="326" eb="329">
      <t>シヨウリョウ</t>
    </rPh>
    <rPh sb="329" eb="331">
      <t>カイテイ</t>
    </rPh>
    <rPh sb="334" eb="337">
      <t>シヨウリョウ</t>
    </rPh>
    <rPh sb="337" eb="339">
      <t>シュウニュウ</t>
    </rPh>
    <rPh sb="340" eb="342">
      <t>ゾウカ</t>
    </rPh>
    <rPh sb="348" eb="350">
      <t>ケイネン</t>
    </rPh>
    <rPh sb="350" eb="352">
      <t>レッカ</t>
    </rPh>
    <rPh sb="353" eb="354">
      <t>トモナ</t>
    </rPh>
    <rPh sb="355" eb="357">
      <t>シュウゼン</t>
    </rPh>
    <rPh sb="357" eb="358">
      <t>ヒ</t>
    </rPh>
    <rPh sb="360" eb="362">
      <t>ブッカ</t>
    </rPh>
    <rPh sb="363" eb="366">
      <t>ジンケンヒ</t>
    </rPh>
    <rPh sb="366" eb="367">
      <t>トウ</t>
    </rPh>
    <rPh sb="368" eb="370">
      <t>コウトウ</t>
    </rPh>
    <rPh sb="371" eb="372">
      <t>トモナ</t>
    </rPh>
    <rPh sb="373" eb="375">
      <t>ホシュ</t>
    </rPh>
    <rPh sb="375" eb="377">
      <t>テンケン</t>
    </rPh>
    <rPh sb="377" eb="379">
      <t>ヒヨウ</t>
    </rPh>
    <rPh sb="379" eb="380">
      <t>トウ</t>
    </rPh>
    <rPh sb="381" eb="383">
      <t>イジ</t>
    </rPh>
    <rPh sb="383" eb="385">
      <t>カンリ</t>
    </rPh>
    <rPh sb="385" eb="387">
      <t>ヒヨウ</t>
    </rPh>
    <rPh sb="388" eb="390">
      <t>ゾウカ</t>
    </rPh>
    <rPh sb="393" eb="395">
      <t>シヒョウ</t>
    </rPh>
    <rPh sb="396" eb="397">
      <t>サ</t>
    </rPh>
    <rPh sb="403" eb="405">
      <t>ジシュ</t>
    </rPh>
    <rPh sb="405" eb="407">
      <t>ザイゲン</t>
    </rPh>
    <rPh sb="408" eb="411">
      <t>シヨウリョウ</t>
    </rPh>
    <rPh sb="411" eb="413">
      <t>シュウニュウ</t>
    </rPh>
    <rPh sb="418" eb="420">
      <t>ケイヒ</t>
    </rPh>
    <rPh sb="421" eb="422">
      <t>マカナ</t>
    </rPh>
    <rPh sb="436" eb="437">
      <t>キン</t>
    </rPh>
    <rPh sb="480" eb="482">
      <t>コンゴ</t>
    </rPh>
    <rPh sb="483" eb="485">
      <t>ジンコウ</t>
    </rPh>
    <rPh sb="485" eb="487">
      <t>ゲンショウ</t>
    </rPh>
    <rPh sb="487" eb="488">
      <t>トウ</t>
    </rPh>
    <rPh sb="489" eb="491">
      <t>エイキョウ</t>
    </rPh>
    <rPh sb="492" eb="494">
      <t>ハイスイ</t>
    </rPh>
    <rPh sb="501" eb="503">
      <t>イジ</t>
    </rPh>
    <rPh sb="503" eb="506">
      <t>カンリヒ</t>
    </rPh>
    <rPh sb="507" eb="509">
      <t>ゾウカ</t>
    </rPh>
    <rPh sb="513" eb="515">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</si>
</sst>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D9-45D2-8DF9-4BBA86C90FC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36D9-45D2-8DF9-4BBA86C90FC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c:v>
                </c:pt>
                <c:pt idx="1">
                  <c:v>101.47</c:v>
                </c:pt>
                <c:pt idx="2">
                  <c:v>102.62</c:v>
                </c:pt>
                <c:pt idx="3">
                  <c:v>101.45</c:v>
                </c:pt>
                <c:pt idx="4">
                  <c:v>100.99</c:v>
                </c:pt>
              </c:numCache>
            </c:numRef>
          </c:val>
          <c:extLst>
            <c:ext xmlns:c16="http://schemas.microsoft.com/office/drawing/2014/chart" uri="{C3380CC4-5D6E-409C-BE32-E72D297353CC}">
              <c16:uniqueId val="{00000000-C598-4607-BDA1-BC9AB155229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C598-4607-BDA1-BC9AB155229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18.440000000000001</c:v>
                </c:pt>
                <c:pt idx="1">
                  <c:v>21</c:v>
                </c:pt>
                <c:pt idx="2">
                  <c:v>23.53</c:v>
                </c:pt>
                <c:pt idx="3">
                  <c:v>26.05</c:v>
                </c:pt>
                <c:pt idx="4">
                  <c:v>28.54</c:v>
                </c:pt>
              </c:numCache>
            </c:numRef>
          </c:val>
          <c:extLst>
            <c:ext xmlns:c16="http://schemas.microsoft.com/office/drawing/2014/chart" uri="{C3380CC4-5D6E-409C-BE32-E72D297353CC}">
              <c16:uniqueId val="{00000000-E43A-428F-BD1A-F28058B8A9B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E43A-428F-BD1A-F28058B8A9B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9B-4889-80CE-32170079F59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519B-4889-80CE-32170079F59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154-4260-BCE9-D81B2B849F1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E154-4260-BCE9-D81B2B849F1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10.98</c:v>
                </c:pt>
                <c:pt idx="1">
                  <c:v>13</c:v>
                </c:pt>
                <c:pt idx="2">
                  <c:v>16.100000000000001</c:v>
                </c:pt>
                <c:pt idx="3">
                  <c:v>17.82</c:v>
                </c:pt>
                <c:pt idx="4">
                  <c:v>-31.5</c:v>
                </c:pt>
              </c:numCache>
            </c:numRef>
          </c:val>
          <c:extLst>
            <c:ext xmlns:c16="http://schemas.microsoft.com/office/drawing/2014/chart" uri="{C3380CC4-5D6E-409C-BE32-E72D297353CC}">
              <c16:uniqueId val="{00000000-A698-478B-A683-2EBA4004957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A698-478B-A683-2EBA4004957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6461.27</c:v>
                </c:pt>
                <c:pt idx="1">
                  <c:v>5917.64</c:v>
                </c:pt>
                <c:pt idx="2">
                  <c:v>5424.03</c:v>
                </c:pt>
                <c:pt idx="3">
                  <c:v>4760.5600000000004</c:v>
                </c:pt>
                <c:pt idx="4">
                  <c:v>3573.47</c:v>
                </c:pt>
              </c:numCache>
            </c:numRef>
          </c:val>
          <c:extLst>
            <c:ext xmlns:c16="http://schemas.microsoft.com/office/drawing/2014/chart" uri="{C3380CC4-5D6E-409C-BE32-E72D297353CC}">
              <c16:uniqueId val="{00000000-A20C-486B-BDDE-1473E7F0FE1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A20C-486B-BDDE-1473E7F0FE1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59.37</c:v>
                </c:pt>
                <c:pt idx="1">
                  <c:v>69.63</c:v>
                </c:pt>
                <c:pt idx="2">
                  <c:v>70.989999999999995</c:v>
                </c:pt>
                <c:pt idx="3">
                  <c:v>70.5</c:v>
                </c:pt>
                <c:pt idx="4">
                  <c:v>62.86</c:v>
                </c:pt>
              </c:numCache>
            </c:numRef>
          </c:val>
          <c:extLst>
            <c:ext xmlns:c16="http://schemas.microsoft.com/office/drawing/2014/chart" uri="{C3380CC4-5D6E-409C-BE32-E72D297353CC}">
              <c16:uniqueId val="{00000000-4CC1-4D9A-B74F-E70DEA584D4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4CC1-4D9A-B74F-E70DEA584D4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258.2</c:v>
                </c:pt>
                <c:pt idx="1">
                  <c:v>221.69</c:v>
                </c:pt>
                <c:pt idx="2">
                  <c:v>217.35</c:v>
                </c:pt>
                <c:pt idx="3">
                  <c:v>219.58</c:v>
                </c:pt>
                <c:pt idx="4">
                  <c:v>284.79000000000002</c:v>
                </c:pt>
              </c:numCache>
            </c:numRef>
          </c:val>
          <c:extLst>
            <c:ext xmlns:c16="http://schemas.microsoft.com/office/drawing/2014/chart" uri="{C3380CC4-5D6E-409C-BE32-E72D297353CC}">
              <c16:uniqueId val="{00000000-2B5E-49A0-AF69-34475BBBAD8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2B5E-49A0-AF69-34475BBBAD8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33.700000000000003</c:v>
                </c:pt>
                <c:pt idx="1">
                  <c:v>33.200000000000003</c:v>
                </c:pt>
                <c:pt idx="2">
                  <c:v>31.99</c:v>
                </c:pt>
                <c:pt idx="3">
                  <c:v>31.69</c:v>
                </c:pt>
                <c:pt idx="4">
                  <c:v>29.68</c:v>
                </c:pt>
              </c:numCache>
            </c:numRef>
          </c:val>
          <c:extLst>
            <c:ext xmlns:c16="http://schemas.microsoft.com/office/drawing/2014/chart" uri="{C3380CC4-5D6E-409C-BE32-E72D297353CC}">
              <c16:uniqueId val="{00000000-CA01-411F-8547-D0630D193FB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CA01-411F-8547-D0630D193FB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72.88</c:v>
                </c:pt>
                <c:pt idx="1">
                  <c:v>74.040000000000006</c:v>
                </c:pt>
                <c:pt idx="2">
                  <c:v>75.12</c:v>
                </c:pt>
                <c:pt idx="3">
                  <c:v>74.77</c:v>
                </c:pt>
                <c:pt idx="4">
                  <c:v>76.7</c:v>
                </c:pt>
              </c:numCache>
            </c:numRef>
          </c:val>
          <c:extLst>
            <c:ext xmlns:c16="http://schemas.microsoft.com/office/drawing/2014/chart" uri="{C3380CC4-5D6E-409C-BE32-E72D297353CC}">
              <c16:uniqueId val="{00000000-85B9-4C65-B4A1-CC50B8A8BDE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85B9-4C65-B4A1-CC50B8A8BDE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雫石町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F2</v>
      </c>
      <c r="X8" s="34"/>
      <c r="Y8" s="34"/>
      <c r="Z8" s="34"/>
      <c r="AA8" s="34"/>
      <c r="AB8" s="34"/>
      <c r="AC8" s="34"/>
      <c r="AD8" s="35" t="str">
        <f>データ!$M$6</f>
        <v>非設置</v>
      </c>
      <c r="AE8" s="35"/>
      <c r="AF8" s="35"/>
      <c r="AG8" s="35"/>
      <c r="AH8" s="35"/>
      <c r="AI8" s="35"/>
      <c r="AJ8" s="35"/>
      <c r="AK8" s="3"/>
      <c r="AL8" s="36">
        <f>データ!S6</f>
        <v>14995</v>
      </c>
      <c r="AM8" s="36"/>
      <c r="AN8" s="36"/>
      <c r="AO8" s="36"/>
      <c r="AP8" s="36"/>
      <c r="AQ8" s="36"/>
      <c r="AR8" s="36"/>
      <c r="AS8" s="36"/>
      <c r="AT8" s="37">
        <f>データ!T6</f>
        <v>608.82000000000005</v>
      </c>
      <c r="AU8" s="37"/>
      <c r="AV8" s="37"/>
      <c r="AW8" s="37"/>
      <c r="AX8" s="37"/>
      <c r="AY8" s="37"/>
      <c r="AZ8" s="37"/>
      <c r="BA8" s="37"/>
      <c r="BB8" s="37">
        <f>データ!U6</f>
        <v>24.63</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f>データ!O6</f>
        <v>74.11</v>
      </c>
      <c r="J10" s="37"/>
      <c r="K10" s="37"/>
      <c r="L10" s="37"/>
      <c r="M10" s="37"/>
      <c r="N10" s="37"/>
      <c r="O10" s="37"/>
      <c r="P10" s="37">
        <f>データ!P6</f>
        <v>10.67</v>
      </c>
      <c r="Q10" s="37"/>
      <c r="R10" s="37"/>
      <c r="S10" s="37"/>
      <c r="T10" s="37"/>
      <c r="U10" s="37"/>
      <c r="V10" s="37"/>
      <c r="W10" s="37">
        <f>データ!Q6</f>
        <v>87.45</v>
      </c>
      <c r="X10" s="37"/>
      <c r="Y10" s="37"/>
      <c r="Z10" s="37"/>
      <c r="AA10" s="37"/>
      <c r="AB10" s="37"/>
      <c r="AC10" s="37"/>
      <c r="AD10" s="36">
        <f>データ!R6</f>
        <v>3806</v>
      </c>
      <c r="AE10" s="36"/>
      <c r="AF10" s="36"/>
      <c r="AG10" s="36"/>
      <c r="AH10" s="36"/>
      <c r="AI10" s="36"/>
      <c r="AJ10" s="36"/>
      <c r="AK10" s="2"/>
      <c r="AL10" s="36">
        <f>データ!V6</f>
        <v>1588</v>
      </c>
      <c r="AM10" s="36"/>
      <c r="AN10" s="36"/>
      <c r="AO10" s="36"/>
      <c r="AP10" s="36"/>
      <c r="AQ10" s="36"/>
      <c r="AR10" s="36"/>
      <c r="AS10" s="36"/>
      <c r="AT10" s="37">
        <f>データ!W6</f>
        <v>1.0900000000000001</v>
      </c>
      <c r="AU10" s="37"/>
      <c r="AV10" s="37"/>
      <c r="AW10" s="37"/>
      <c r="AX10" s="37"/>
      <c r="AY10" s="37"/>
      <c r="AZ10" s="37"/>
      <c r="BA10" s="37"/>
      <c r="BB10" s="37">
        <f>データ!X6</f>
        <v>1456.88</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114</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112</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113</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suP33GyXskILQBxnw3ZC9+fSPuxCluiiHbSnhUiZ60neykJ/N5UkgG06/v8keyEPfqyj7DkX39SgNj8cBNu2kg==" saltValue="rtX8LU+PmF8bDvUAfor+R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33014</v>
      </c>
      <c r="D6" s="19">
        <f t="shared" si="3"/>
        <v>46</v>
      </c>
      <c r="E6" s="19">
        <f t="shared" si="3"/>
        <v>17</v>
      </c>
      <c r="F6" s="19">
        <f t="shared" si="3"/>
        <v>5</v>
      </c>
      <c r="G6" s="19">
        <f t="shared" si="3"/>
        <v>0</v>
      </c>
      <c r="H6" s="19" t="str">
        <f t="shared" si="3"/>
        <v>岩手県　雫石町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74.11</v>
      </c>
      <c r="P6" s="20">
        <f t="shared" si="3"/>
        <v>10.67</v>
      </c>
      <c r="Q6" s="20">
        <f t="shared" si="3"/>
        <v>87.45</v>
      </c>
      <c r="R6" s="20">
        <f t="shared" si="3"/>
        <v>3806</v>
      </c>
      <c r="S6" s="20">
        <f t="shared" si="3"/>
        <v>14995</v>
      </c>
      <c r="T6" s="20">
        <f t="shared" si="3"/>
        <v>608.82000000000005</v>
      </c>
      <c r="U6" s="20">
        <f t="shared" si="3"/>
        <v>24.63</v>
      </c>
      <c r="V6" s="20">
        <f t="shared" si="3"/>
        <v>1588</v>
      </c>
      <c r="W6" s="20">
        <f t="shared" si="3"/>
        <v>1.0900000000000001</v>
      </c>
      <c r="X6" s="20">
        <f t="shared" si="3"/>
        <v>1456.88</v>
      </c>
      <c r="Y6" s="21">
        <f>IF(Y7="",NA(),Y7)</f>
        <v>101</v>
      </c>
      <c r="Z6" s="21">
        <f t="shared" ref="Z6:AH6" si="4">IF(Z7="",NA(),Z7)</f>
        <v>101.47</v>
      </c>
      <c r="AA6" s="21">
        <f t="shared" si="4"/>
        <v>102.62</v>
      </c>
      <c r="AB6" s="21">
        <f t="shared" si="4"/>
        <v>101.45</v>
      </c>
      <c r="AC6" s="21">
        <f t="shared" si="4"/>
        <v>100.99</v>
      </c>
      <c r="AD6" s="21">
        <f t="shared" si="4"/>
        <v>106.37</v>
      </c>
      <c r="AE6" s="21">
        <f t="shared" si="4"/>
        <v>106.07</v>
      </c>
      <c r="AF6" s="21">
        <f t="shared" si="4"/>
        <v>105.5</v>
      </c>
      <c r="AG6" s="21">
        <f t="shared" si="4"/>
        <v>106.35</v>
      </c>
      <c r="AH6" s="21">
        <f t="shared" si="4"/>
        <v>106.62</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10.98</v>
      </c>
      <c r="AV6" s="21">
        <f t="shared" ref="AV6:BD6" si="6">IF(AV7="",NA(),AV7)</f>
        <v>13</v>
      </c>
      <c r="AW6" s="21">
        <f t="shared" si="6"/>
        <v>16.100000000000001</v>
      </c>
      <c r="AX6" s="21">
        <f t="shared" si="6"/>
        <v>17.82</v>
      </c>
      <c r="AY6" s="21">
        <f t="shared" si="6"/>
        <v>-31.5</v>
      </c>
      <c r="AZ6" s="21">
        <f t="shared" si="6"/>
        <v>29.13</v>
      </c>
      <c r="BA6" s="21">
        <f t="shared" si="6"/>
        <v>35.69</v>
      </c>
      <c r="BB6" s="21">
        <f t="shared" si="6"/>
        <v>38.4</v>
      </c>
      <c r="BC6" s="21">
        <f t="shared" si="6"/>
        <v>44.04</v>
      </c>
      <c r="BD6" s="21">
        <f t="shared" si="6"/>
        <v>58.25</v>
      </c>
      <c r="BE6" s="20" t="str">
        <f>IF(BE7="","",IF(BE7="-","【-】","【"&amp;SUBSTITUTE(TEXT(BE7,"#,##0.00"),"-","△")&amp;"】"))</f>
        <v>【47.19】</v>
      </c>
      <c r="BF6" s="21">
        <f>IF(BF7="",NA(),BF7)</f>
        <v>6461.27</v>
      </c>
      <c r="BG6" s="21">
        <f t="shared" ref="BG6:BO6" si="7">IF(BG7="",NA(),BG7)</f>
        <v>5917.64</v>
      </c>
      <c r="BH6" s="21">
        <f t="shared" si="7"/>
        <v>5424.03</v>
      </c>
      <c r="BI6" s="21">
        <f t="shared" si="7"/>
        <v>4760.5600000000004</v>
      </c>
      <c r="BJ6" s="21">
        <f t="shared" si="7"/>
        <v>3573.47</v>
      </c>
      <c r="BK6" s="21">
        <f t="shared" si="7"/>
        <v>867.83</v>
      </c>
      <c r="BL6" s="21">
        <f t="shared" si="7"/>
        <v>791.76</v>
      </c>
      <c r="BM6" s="21">
        <f t="shared" si="7"/>
        <v>900.82</v>
      </c>
      <c r="BN6" s="21">
        <f t="shared" si="7"/>
        <v>839.21</v>
      </c>
      <c r="BO6" s="21">
        <f t="shared" si="7"/>
        <v>791.46</v>
      </c>
      <c r="BP6" s="20" t="str">
        <f>IF(BP7="","",IF(BP7="-","【-】","【"&amp;SUBSTITUTE(TEXT(BP7,"#,##0.00"),"-","△")&amp;"】"))</f>
        <v>【798.10】</v>
      </c>
      <c r="BQ6" s="21">
        <f>IF(BQ7="",NA(),BQ7)</f>
        <v>59.37</v>
      </c>
      <c r="BR6" s="21">
        <f t="shared" ref="BR6:BZ6" si="8">IF(BR7="",NA(),BR7)</f>
        <v>69.63</v>
      </c>
      <c r="BS6" s="21">
        <f t="shared" si="8"/>
        <v>70.989999999999995</v>
      </c>
      <c r="BT6" s="21">
        <f t="shared" si="8"/>
        <v>70.5</v>
      </c>
      <c r="BU6" s="21">
        <f t="shared" si="8"/>
        <v>62.86</v>
      </c>
      <c r="BV6" s="21">
        <f t="shared" si="8"/>
        <v>57.08</v>
      </c>
      <c r="BW6" s="21">
        <f t="shared" si="8"/>
        <v>56.26</v>
      </c>
      <c r="BX6" s="21">
        <f t="shared" si="8"/>
        <v>52.94</v>
      </c>
      <c r="BY6" s="21">
        <f t="shared" si="8"/>
        <v>52.05</v>
      </c>
      <c r="BZ6" s="21">
        <f t="shared" si="8"/>
        <v>47.96</v>
      </c>
      <c r="CA6" s="20" t="str">
        <f>IF(CA7="","",IF(CA7="-","【-】","【"&amp;SUBSTITUTE(TEXT(CA7,"#,##0.00"),"-","△")&amp;"】"))</f>
        <v>【54.51】</v>
      </c>
      <c r="CB6" s="21">
        <f>IF(CB7="",NA(),CB7)</f>
        <v>258.2</v>
      </c>
      <c r="CC6" s="21">
        <f t="shared" ref="CC6:CK6" si="9">IF(CC7="",NA(),CC7)</f>
        <v>221.69</v>
      </c>
      <c r="CD6" s="21">
        <f t="shared" si="9"/>
        <v>217.35</v>
      </c>
      <c r="CE6" s="21">
        <f t="shared" si="9"/>
        <v>219.58</v>
      </c>
      <c r="CF6" s="21">
        <f t="shared" si="9"/>
        <v>284.79000000000002</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33.700000000000003</v>
      </c>
      <c r="CN6" s="21">
        <f t="shared" ref="CN6:CV6" si="10">IF(CN7="",NA(),CN7)</f>
        <v>33.200000000000003</v>
      </c>
      <c r="CO6" s="21">
        <f t="shared" si="10"/>
        <v>31.99</v>
      </c>
      <c r="CP6" s="21">
        <f t="shared" si="10"/>
        <v>31.69</v>
      </c>
      <c r="CQ6" s="21">
        <f t="shared" si="10"/>
        <v>29.68</v>
      </c>
      <c r="CR6" s="21">
        <f t="shared" si="10"/>
        <v>54.83</v>
      </c>
      <c r="CS6" s="21">
        <f t="shared" si="10"/>
        <v>66.53</v>
      </c>
      <c r="CT6" s="21">
        <f t="shared" si="10"/>
        <v>52.35</v>
      </c>
      <c r="CU6" s="21">
        <f t="shared" si="10"/>
        <v>46.25</v>
      </c>
      <c r="CV6" s="21">
        <f t="shared" si="10"/>
        <v>45.32</v>
      </c>
      <c r="CW6" s="20" t="str">
        <f>IF(CW7="","",IF(CW7="-","【-】","【"&amp;SUBSTITUTE(TEXT(CW7,"#,##0.00"),"-","△")&amp;"】"))</f>
        <v>【49.92】</v>
      </c>
      <c r="CX6" s="21">
        <f>IF(CX7="",NA(),CX7)</f>
        <v>72.88</v>
      </c>
      <c r="CY6" s="21">
        <f t="shared" ref="CY6:DG6" si="11">IF(CY7="",NA(),CY7)</f>
        <v>74.040000000000006</v>
      </c>
      <c r="CZ6" s="21">
        <f t="shared" si="11"/>
        <v>75.12</v>
      </c>
      <c r="DA6" s="21">
        <f t="shared" si="11"/>
        <v>74.77</v>
      </c>
      <c r="DB6" s="21">
        <f t="shared" si="11"/>
        <v>76.7</v>
      </c>
      <c r="DC6" s="21">
        <f t="shared" si="11"/>
        <v>84.7</v>
      </c>
      <c r="DD6" s="21">
        <f t="shared" si="11"/>
        <v>84.67</v>
      </c>
      <c r="DE6" s="21">
        <f t="shared" si="11"/>
        <v>84.39</v>
      </c>
      <c r="DF6" s="21">
        <f t="shared" si="11"/>
        <v>83.96</v>
      </c>
      <c r="DG6" s="21">
        <f t="shared" si="11"/>
        <v>83.54</v>
      </c>
      <c r="DH6" s="20" t="str">
        <f>IF(DH7="","",IF(DH7="-","【-】","【"&amp;SUBSTITUTE(TEXT(DH7,"#,##0.00"),"-","△")&amp;"】"))</f>
        <v>【87.80】</v>
      </c>
      <c r="DI6" s="21">
        <f>IF(DI7="",NA(),DI7)</f>
        <v>18.440000000000001</v>
      </c>
      <c r="DJ6" s="21">
        <f t="shared" ref="DJ6:DR6" si="12">IF(DJ7="",NA(),DJ7)</f>
        <v>21</v>
      </c>
      <c r="DK6" s="21">
        <f t="shared" si="12"/>
        <v>23.53</v>
      </c>
      <c r="DL6" s="21">
        <f t="shared" si="12"/>
        <v>26.05</v>
      </c>
      <c r="DM6" s="21">
        <f t="shared" si="12"/>
        <v>28.54</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2">
      <c r="A7" s="14"/>
      <c r="B7" s="23">
        <v>2024</v>
      </c>
      <c r="C7" s="23">
        <v>33014</v>
      </c>
      <c r="D7" s="23">
        <v>46</v>
      </c>
      <c r="E7" s="23">
        <v>17</v>
      </c>
      <c r="F7" s="23">
        <v>5</v>
      </c>
      <c r="G7" s="23">
        <v>0</v>
      </c>
      <c r="H7" s="23" t="s">
        <v>96</v>
      </c>
      <c r="I7" s="23" t="s">
        <v>97</v>
      </c>
      <c r="J7" s="23" t="s">
        <v>98</v>
      </c>
      <c r="K7" s="23" t="s">
        <v>99</v>
      </c>
      <c r="L7" s="23" t="s">
        <v>100</v>
      </c>
      <c r="M7" s="23" t="s">
        <v>101</v>
      </c>
      <c r="N7" s="24" t="s">
        <v>102</v>
      </c>
      <c r="O7" s="24">
        <v>74.11</v>
      </c>
      <c r="P7" s="24">
        <v>10.67</v>
      </c>
      <c r="Q7" s="24">
        <v>87.45</v>
      </c>
      <c r="R7" s="24">
        <v>3806</v>
      </c>
      <c r="S7" s="24">
        <v>14995</v>
      </c>
      <c r="T7" s="24">
        <v>608.82000000000005</v>
      </c>
      <c r="U7" s="24">
        <v>24.63</v>
      </c>
      <c r="V7" s="24">
        <v>1588</v>
      </c>
      <c r="W7" s="24">
        <v>1.0900000000000001</v>
      </c>
      <c r="X7" s="24">
        <v>1456.88</v>
      </c>
      <c r="Y7" s="24">
        <v>101</v>
      </c>
      <c r="Z7" s="24">
        <v>101.47</v>
      </c>
      <c r="AA7" s="24">
        <v>102.62</v>
      </c>
      <c r="AB7" s="24">
        <v>101.45</v>
      </c>
      <c r="AC7" s="24">
        <v>100.99</v>
      </c>
      <c r="AD7" s="24">
        <v>106.37</v>
      </c>
      <c r="AE7" s="24">
        <v>106.07</v>
      </c>
      <c r="AF7" s="24">
        <v>105.5</v>
      </c>
      <c r="AG7" s="24">
        <v>106.35</v>
      </c>
      <c r="AH7" s="24">
        <v>106.62</v>
      </c>
      <c r="AI7" s="24">
        <v>104.3</v>
      </c>
      <c r="AJ7" s="24">
        <v>0</v>
      </c>
      <c r="AK7" s="24">
        <v>0</v>
      </c>
      <c r="AL7" s="24">
        <v>0</v>
      </c>
      <c r="AM7" s="24">
        <v>0</v>
      </c>
      <c r="AN7" s="24">
        <v>0</v>
      </c>
      <c r="AO7" s="24">
        <v>139.02000000000001</v>
      </c>
      <c r="AP7" s="24">
        <v>132.04</v>
      </c>
      <c r="AQ7" s="24">
        <v>145.43</v>
      </c>
      <c r="AR7" s="24">
        <v>129.88999999999999</v>
      </c>
      <c r="AS7" s="24">
        <v>107.99</v>
      </c>
      <c r="AT7" s="24">
        <v>102.74</v>
      </c>
      <c r="AU7" s="24">
        <v>10.98</v>
      </c>
      <c r="AV7" s="24">
        <v>13</v>
      </c>
      <c r="AW7" s="24">
        <v>16.100000000000001</v>
      </c>
      <c r="AX7" s="24">
        <v>17.82</v>
      </c>
      <c r="AY7" s="24">
        <v>-31.5</v>
      </c>
      <c r="AZ7" s="24">
        <v>29.13</v>
      </c>
      <c r="BA7" s="24">
        <v>35.69</v>
      </c>
      <c r="BB7" s="24">
        <v>38.4</v>
      </c>
      <c r="BC7" s="24">
        <v>44.04</v>
      </c>
      <c r="BD7" s="24">
        <v>58.25</v>
      </c>
      <c r="BE7" s="24">
        <v>47.19</v>
      </c>
      <c r="BF7" s="24">
        <v>6461.27</v>
      </c>
      <c r="BG7" s="24">
        <v>5917.64</v>
      </c>
      <c r="BH7" s="24">
        <v>5424.03</v>
      </c>
      <c r="BI7" s="24">
        <v>4760.5600000000004</v>
      </c>
      <c r="BJ7" s="24">
        <v>3573.47</v>
      </c>
      <c r="BK7" s="24">
        <v>867.83</v>
      </c>
      <c r="BL7" s="24">
        <v>791.76</v>
      </c>
      <c r="BM7" s="24">
        <v>900.82</v>
      </c>
      <c r="BN7" s="24">
        <v>839.21</v>
      </c>
      <c r="BO7" s="24">
        <v>791.46</v>
      </c>
      <c r="BP7" s="24">
        <v>798.1</v>
      </c>
      <c r="BQ7" s="24">
        <v>59.37</v>
      </c>
      <c r="BR7" s="24">
        <v>69.63</v>
      </c>
      <c r="BS7" s="24">
        <v>70.989999999999995</v>
      </c>
      <c r="BT7" s="24">
        <v>70.5</v>
      </c>
      <c r="BU7" s="24">
        <v>62.86</v>
      </c>
      <c r="BV7" s="24">
        <v>57.08</v>
      </c>
      <c r="BW7" s="24">
        <v>56.26</v>
      </c>
      <c r="BX7" s="24">
        <v>52.94</v>
      </c>
      <c r="BY7" s="24">
        <v>52.05</v>
      </c>
      <c r="BZ7" s="24">
        <v>47.96</v>
      </c>
      <c r="CA7" s="24">
        <v>54.51</v>
      </c>
      <c r="CB7" s="24">
        <v>258.2</v>
      </c>
      <c r="CC7" s="24">
        <v>221.69</v>
      </c>
      <c r="CD7" s="24">
        <v>217.35</v>
      </c>
      <c r="CE7" s="24">
        <v>219.58</v>
      </c>
      <c r="CF7" s="24">
        <v>284.79000000000002</v>
      </c>
      <c r="CG7" s="24">
        <v>274.99</v>
      </c>
      <c r="CH7" s="24">
        <v>282.08999999999997</v>
      </c>
      <c r="CI7" s="24">
        <v>303.27999999999997</v>
      </c>
      <c r="CJ7" s="24">
        <v>301.86</v>
      </c>
      <c r="CK7" s="24">
        <v>325.85000000000002</v>
      </c>
      <c r="CL7" s="24">
        <v>286.33</v>
      </c>
      <c r="CM7" s="24">
        <v>33.700000000000003</v>
      </c>
      <c r="CN7" s="24">
        <v>33.200000000000003</v>
      </c>
      <c r="CO7" s="24">
        <v>31.99</v>
      </c>
      <c r="CP7" s="24">
        <v>31.69</v>
      </c>
      <c r="CQ7" s="24">
        <v>29.68</v>
      </c>
      <c r="CR7" s="24">
        <v>54.83</v>
      </c>
      <c r="CS7" s="24">
        <v>66.53</v>
      </c>
      <c r="CT7" s="24">
        <v>52.35</v>
      </c>
      <c r="CU7" s="24">
        <v>46.25</v>
      </c>
      <c r="CV7" s="24">
        <v>45.32</v>
      </c>
      <c r="CW7" s="24">
        <v>49.92</v>
      </c>
      <c r="CX7" s="24">
        <v>72.88</v>
      </c>
      <c r="CY7" s="24">
        <v>74.040000000000006</v>
      </c>
      <c r="CZ7" s="24">
        <v>75.12</v>
      </c>
      <c r="DA7" s="24">
        <v>74.77</v>
      </c>
      <c r="DB7" s="24">
        <v>76.7</v>
      </c>
      <c r="DC7" s="24">
        <v>84.7</v>
      </c>
      <c r="DD7" s="24">
        <v>84.67</v>
      </c>
      <c r="DE7" s="24">
        <v>84.39</v>
      </c>
      <c r="DF7" s="24">
        <v>83.96</v>
      </c>
      <c r="DG7" s="24">
        <v>83.54</v>
      </c>
      <c r="DH7" s="24">
        <v>87.8</v>
      </c>
      <c r="DI7" s="24">
        <v>18.440000000000001</v>
      </c>
      <c r="DJ7" s="24">
        <v>21</v>
      </c>
      <c r="DK7" s="24">
        <v>23.53</v>
      </c>
      <c r="DL7" s="24">
        <v>26.05</v>
      </c>
      <c r="DM7" s="24">
        <v>28.54</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2026-01-19T06:43:32Z</cp:lastPrinted>
  <dcterms:created xsi:type="dcterms:W3CDTF">2025-12-23T06:16:15Z</dcterms:created>
  <dcterms:modified xsi:type="dcterms:W3CDTF">2026-02-17T04:33:21Z</dcterms:modified>
  <cp:category/>
</cp:coreProperties>
</file>