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72.16.28.30\共有\LANDISK-SUIDOU\13　経営・決算　関係\経営比較分析表\R7_経営比較分析表（R6年度決算分）\【雫石町　再提出】経営比較分析表\"/>
    </mc:Choice>
  </mc:AlternateContent>
  <xr:revisionPtr revIDLastSave="0" documentId="13_ncr:1_{4F49314C-8B24-4466-A28A-CAF691DA4507}" xr6:coauthVersionLast="47" xr6:coauthVersionMax="47" xr10:uidLastSave="{00000000-0000-0000-0000-000000000000}"/>
  <workbookProtection workbookAlgorithmName="SHA-512" workbookHashValue="iztb9EmrtIcsmJaXVGbo7MZVp7XjqVLefESljkOJrX8KEVHEBg9DQBpcZFrTtxLYpVD6SqrdrurIPnv6uQKzjA==" workbookSaltValue="YlnEiyg5lVx02ndzK/zMA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BB8" i="4" s="1"/>
  <c r="S6" i="5"/>
  <c r="AT8" i="4" s="1"/>
  <c r="R6" i="5"/>
  <c r="AL8" i="4" s="1"/>
  <c r="Q6" i="5"/>
  <c r="P6" i="5"/>
  <c r="P10" i="4" s="1"/>
  <c r="O6" i="5"/>
  <c r="N6" i="5"/>
  <c r="M6" i="5"/>
  <c r="AD8" i="4" s="1"/>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AT10" i="4"/>
  <c r="AL10" i="4"/>
  <c r="W10" i="4"/>
  <c r="I10" i="4"/>
  <c r="B10"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<sst xmlns="http://schemas.openxmlformats.org/spreadsheetml/2006/main" count="228" uniqueCount="113">
  <si>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</si>
  <si>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</si>
  <si>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</si>
  <si>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</si>
  <si>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</si>
  <si>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</si>
  <si>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</si>
  <si>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</si>
  <si>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</si>
  <si>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</si>
  <si>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</si>
  <si>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</si>
  <si>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</si>
  <si>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</si>
  <si>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</si>
  <si>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</si>
  <si>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</si>
  <si>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</si>
  <si>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</si>
  <si>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</si>
  <si>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</si>
  <si>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</si>
  <si>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</si>
  <si>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</si>
  <si>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</si>
  <si>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</si>
  <si>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</si>
  <si>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</si>
  <si>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</si>
  <si>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</si>
  <si>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</si>
  <si>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</si>
  <si>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</si>
  <si>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</si>
  <si>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</si>
  <si>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</si>
  <si>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</si>
  <si>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</si>
  <si>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</si>
  <si>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</si>
  <si>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</si>
  <si>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</si>
  <si>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</si>
  <si>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</si>
  <si>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</si>
  <si>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</si>
  <si>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</si>
  <si>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</si>
  <si>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</si>
  <si>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</si>
  <si>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</si>
  <si>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</si>
  <si>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</si>
  <si>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</si>
  <si>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</si>
  <si>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</si>
  <si>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</si>
  <si>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</si>
  <si>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</si>
  <si>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</si>
  <si>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</si>
  <si>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</si>
  <si>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</si>
  <si>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</si>
  <si>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</si>
  <si>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</si>
  <si>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</si>
  <si>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</si>
  <si>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</si>
  <si>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</si>
  <si>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</si>
  <si>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</si>
  <si>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</si>
  <si>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</si>
  <si>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</si>
  <si>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</si>
  <si>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</si>
  <si>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</si>
  <si>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</si>
  <si>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</si>
  <si>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</si>
  <si>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</si>
  <si>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</si>
  <si>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</si>
  <si>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</si>
  <si>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</si>
  <si>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</si>
  <si>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</si>
  <si>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</si>
  <si>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</si>
  <si>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</si>
  <si>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</si>
  <si>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</si>
  <si>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</si>
  <si>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</si>
  <si>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</si>
  <si>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</si>
  <si>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</si>
  <si>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</si>
  <si>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</si>
  <si>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</si>
  <si>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</si>
  <si>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</si>
  <si>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</si>
  <si>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</si>
  <si>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</si>
  <si>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</si>
  <si>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</si>
  <si>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</si>
  <si>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</si>
  <si>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償却対象資産の減価償却がどの程度進んでいるかを表す指標で、資産の老朽化度合を示しています。類似団体及び全国平均より若干高い数値になっており、法定耐用年数に近い資産が多く老朽化が進んでいることが読み取れます。
②③法定耐用年数を超えた管路延長の割合を表す管路経年劣化率は、依然として経年化率が高い水準で推移しています。管路更新率は、当該年度に更新した管路延長の割合を表す指標で、類似団体及び全国平均と比較して低い状況が続いています。耐震・漏水対策等で管路の更新を進めていますが、当町は給水人口密度が低く、管路延長が長い傾向にあること、現在施設更新を優先しているため、管路更新に割く予算及び人材が不足していることから、管路更新率の大幅な改善は見込めない状況です。</t>
    <rPh sb="149" eb="151">
      <t>イゼン</t>
    </rPh>
    <rPh sb="252" eb="254">
      <t>トウチョウ</t>
    </rPh>
    <rPh sb="270" eb="271">
      <t>ナガ</t>
    </rPh>
    <rPh sb="272" eb="274">
      <t>ケイコウ</t>
    </rPh>
    <rPh sb="280" eb="282">
      <t>ゲンザイ</t>
    </rPh>
    <rPh sb="282" eb="284">
      <t>シセツ</t>
    </rPh>
    <rPh sb="284" eb="286">
      <t>コウシン</t>
    </rPh>
    <rPh sb="287" eb="289">
      <t>ユウセン</t>
    </rPh>
    <rPh sb="296" eb="300">
      <t>カンロコウシン</t>
    </rPh>
    <rPh sb="301" eb="302">
      <t>サ</t>
    </rPh>
    <rPh sb="303" eb="305">
      <t>ヨサン</t>
    </rPh>
    <rPh sb="305" eb="306">
      <t>オヨ</t>
    </rPh>
    <rPh sb="307" eb="309">
      <t>ジンザイ</t>
    </rPh>
    <rPh sb="310" eb="312">
      <t>フソク</t>
    </rPh>
    <rPh sb="321" eb="323">
      <t>カンロ</t>
    </rPh>
    <rPh sb="323" eb="326">
      <t>コウシンリツ</t>
    </rPh>
    <rPh sb="327" eb="329">
      <t>オオハバ</t>
    </rPh>
    <rPh sb="330" eb="332">
      <t>カイゼン</t>
    </rPh>
    <rPh sb="333" eb="335">
      <t>ミコ</t>
    </rPh>
    <rPh sb="338" eb="340">
      <t>ジョウキョウ</t>
    </rPh>
    <phoneticPr fontId="4"/>
  </si>
  <si>
    <t>①経常損益の割合を示す経常収支比率は108.78％となり、類似団体及び全国平均値を上回り、単年度の収支黒字を継続した健全経営を維持しています。しかし、前年度と比較して、主に給水収益の減少及び委託料の増加により、前年度比2.71ポイントの減少となりました。今後も給水人口の減少や物価上昇の影響が続き、収支の悪化が懸念されます。
②累積欠損金比率は、営業収益に対する累積欠損金の状況を示す指標で、健全経営の継続により、５年連続０％となっています。
③短期的な債務に対する支払能力を示す流動比率は、100％を上回る水準を維持しており、十分な支払能力があると言えます。
④企業債残高対給水収益比率は、企業債残高の規模を示す指標で、類似団体及び全国平均よりも低い水準で推移しており、順調に企業債償還が進んでいます。
⑤給水に係る費用が給水収益でどの程度賄えているかを表す料金回収率については、水道ビジョンを策定した令和２年度は経常費用が大きく100％を下回りましたが、令和４年度に料金改定をしたことも影響し、その後は100％を上回る水準を維持しています。
⑥給水原価は、有収水量１㎥当たりどれ位の費用がかかっているかを表す指標で、類似団体と比較しても大差がない状況です。給水人口の減少などにより有収水量の増加が見込めないことから、引き続き経営改善の取組を実施し費用の抑制に努めていきます。
⑦施設の利用状況や適正規模を判断する施設利用率については、人口減少や節水機器の普及などにより一日平均配水量が年々減少していることから、利用率も減少しています。
⑧施設の稼働が収益に繋がっているかを判断する有収率は、漏水対策等により、年々有収率が上昇しています。</t>
    <rPh sb="1" eb="5">
      <t>ケイジョウソンエキ</t>
    </rPh>
    <rPh sb="6" eb="8">
      <t>ワリアイ</t>
    </rPh>
    <rPh sb="9" eb="10">
      <t>シメ</t>
    </rPh>
    <rPh sb="29" eb="33">
      <t>ルイジダンタイ</t>
    </rPh>
    <rPh sb="33" eb="34">
      <t>オヨ</t>
    </rPh>
    <rPh sb="35" eb="37">
      <t>ゼンコク</t>
    </rPh>
    <rPh sb="37" eb="40">
      <t>ヘイキンチ</t>
    </rPh>
    <rPh sb="41" eb="43">
      <t>ウワマワ</t>
    </rPh>
    <rPh sb="45" eb="48">
      <t>タンネンド</t>
    </rPh>
    <rPh sb="49" eb="53">
      <t>シュウシクロジ</t>
    </rPh>
    <rPh sb="54" eb="56">
      <t>ケイゾク</t>
    </rPh>
    <rPh sb="58" eb="62">
      <t>ケンゼンケイエイ</t>
    </rPh>
    <rPh sb="63" eb="65">
      <t>イジ</t>
    </rPh>
    <rPh sb="75" eb="78">
      <t>ゼンネンド</t>
    </rPh>
    <rPh sb="79" eb="81">
      <t>ヒカク</t>
    </rPh>
    <rPh sb="84" eb="85">
      <t>オモ</t>
    </rPh>
    <rPh sb="86" eb="90">
      <t>キュウスイシュウエキ</t>
    </rPh>
    <rPh sb="91" eb="93">
      <t>ゲンショウ</t>
    </rPh>
    <rPh sb="93" eb="94">
      <t>オヨ</t>
    </rPh>
    <rPh sb="95" eb="98">
      <t>イタクリョウ</t>
    </rPh>
    <rPh sb="99" eb="101">
      <t>ゾウカ</t>
    </rPh>
    <rPh sb="105" eb="109">
      <t>ゼンネンドヒ</t>
    </rPh>
    <rPh sb="118" eb="120">
      <t>ゲンショウ</t>
    </rPh>
    <rPh sb="127" eb="129">
      <t>コンゴ</t>
    </rPh>
    <rPh sb="130" eb="134">
      <t>キュウスイジンコウ</t>
    </rPh>
    <rPh sb="135" eb="137">
      <t>ゲンショウ</t>
    </rPh>
    <rPh sb="138" eb="140">
      <t>ブッカ</t>
    </rPh>
    <rPh sb="140" eb="142">
      <t>ジョウショウ</t>
    </rPh>
    <rPh sb="143" eb="145">
      <t>エイキョウ</t>
    </rPh>
    <rPh sb="146" eb="147">
      <t>ツヅ</t>
    </rPh>
    <rPh sb="149" eb="151">
      <t>シュウシ</t>
    </rPh>
    <rPh sb="152" eb="154">
      <t>アッカ</t>
    </rPh>
    <rPh sb="155" eb="157">
      <t>ケネン</t>
    </rPh>
    <rPh sb="208" eb="211">
      <t>ネンレンゾク</t>
    </rPh>
    <rPh sb="240" eb="244">
      <t>リュウドウヒリツ</t>
    </rPh>
    <rPh sb="251" eb="253">
      <t>ウワマワ</t>
    </rPh>
    <rPh sb="254" eb="256">
      <t>スイジュン</t>
    </rPh>
    <rPh sb="257" eb="259">
      <t>イジ</t>
    </rPh>
    <rPh sb="275" eb="276">
      <t>イ</t>
    </rPh>
    <rPh sb="354" eb="356">
      <t>キュウスイ</t>
    </rPh>
    <rPh sb="357" eb="358">
      <t>カカ</t>
    </rPh>
    <rPh sb="359" eb="361">
      <t>ヒヨウ</t>
    </rPh>
    <rPh sb="362" eb="366">
      <t>キュウスイシュウエキ</t>
    </rPh>
    <rPh sb="369" eb="371">
      <t>テイド</t>
    </rPh>
    <rPh sb="371" eb="372">
      <t>マカナ</t>
    </rPh>
    <rPh sb="378" eb="379">
      <t>アラワ</t>
    </rPh>
    <rPh sb="391" eb="393">
      <t>スイドウ</t>
    </rPh>
    <rPh sb="398" eb="400">
      <t>サクテイ</t>
    </rPh>
    <rPh sb="402" eb="404">
      <t>レイワ</t>
    </rPh>
    <rPh sb="405" eb="406">
      <t>ネン</t>
    </rPh>
    <rPh sb="406" eb="407">
      <t>ド</t>
    </rPh>
    <rPh sb="408" eb="412">
      <t>ケイジョウヒヨウ</t>
    </rPh>
    <rPh sb="413" eb="414">
      <t>オオ</t>
    </rPh>
    <rPh sb="421" eb="423">
      <t>シタマワ</t>
    </rPh>
    <rPh sb="429" eb="431">
      <t>レイワ</t>
    </rPh>
    <rPh sb="432" eb="434">
      <t>ネンド</t>
    </rPh>
    <rPh sb="435" eb="439">
      <t>リョウキンカイテイ</t>
    </rPh>
    <rPh sb="445" eb="447">
      <t>エイキョウ</t>
    </rPh>
    <rPh sb="451" eb="452">
      <t>ゴ</t>
    </rPh>
    <rPh sb="458" eb="460">
      <t>ウワマワ</t>
    </rPh>
    <rPh sb="461" eb="463">
      <t>スイジュン</t>
    </rPh>
    <rPh sb="464" eb="466">
      <t>イジ</t>
    </rPh>
    <rPh sb="564" eb="566">
      <t>ケイエイ</t>
    </rPh>
    <rPh sb="566" eb="568">
      <t>カイゼン</t>
    </rPh>
    <rPh sb="569" eb="571">
      <t>トリクミ</t>
    </rPh>
    <rPh sb="572" eb="574">
      <t>ジッシ</t>
    </rPh>
    <rPh sb="575" eb="577">
      <t>ヒヨウ</t>
    </rPh>
    <rPh sb="591" eb="593">
      <t>シセツ</t>
    </rPh>
    <rPh sb="594" eb="598">
      <t>リヨウジョウキョウ</t>
    </rPh>
    <rPh sb="599" eb="601">
      <t>テキセイ</t>
    </rPh>
    <rPh sb="601" eb="603">
      <t>キボ</t>
    </rPh>
    <rPh sb="604" eb="606">
      <t>ハンダン</t>
    </rPh>
    <rPh sb="608" eb="612">
      <t>シセツリヨウ</t>
    </rPh>
    <rPh sb="612" eb="613">
      <t>リツ</t>
    </rPh>
    <rPh sb="619" eb="623">
      <t>ジンコウゲンショウ</t>
    </rPh>
    <rPh sb="629" eb="631">
      <t>フキュウ</t>
    </rPh>
    <rPh sb="636" eb="640">
      <t>イチニチヘイキン</t>
    </rPh>
    <rPh sb="640" eb="643">
      <t>ハイスイリョウ</t>
    </rPh>
    <rPh sb="644" eb="646">
      <t>ネンネン</t>
    </rPh>
    <rPh sb="646" eb="648">
      <t>ゲンショウ</t>
    </rPh>
    <rPh sb="657" eb="660">
      <t>リヨウリツ</t>
    </rPh>
    <rPh sb="661" eb="663">
      <t>ゲンショウ</t>
    </rPh>
    <rPh sb="706" eb="708">
      <t>ネンネン</t>
    </rPh>
    <phoneticPr fontId="4"/>
  </si>
  <si>
    <t>　経営の健全性については、類似団体と比較して概ね良好な数値であり、健全性が保たれていると考えます。
　しかしながら、今後は給水人口の減少や物価上昇の影響、経年化が進んだ施設や管路等の更新整備費の増加等が要因となり、財務状況が一層厳しくなることが予想されます。
　このため、令和７年度に改定する経営戦略に基づき、事業規模の適正化及び効率化に取り組んでいきます。</t>
    <rPh sb="58" eb="60">
      <t>コンゴ</t>
    </rPh>
    <rPh sb="77" eb="80">
      <t>ケイネンカ</t>
    </rPh>
    <rPh sb="81" eb="82">
      <t>スス</t>
    </rPh>
    <rPh sb="84" eb="86">
      <t>シセツ</t>
    </rPh>
    <rPh sb="87" eb="90">
      <t>カンロトウ</t>
    </rPh>
    <rPh sb="91" eb="93">
      <t>コウシン</t>
    </rPh>
    <rPh sb="93" eb="95">
      <t>セイビ</t>
    </rPh>
    <rPh sb="95" eb="96">
      <t>ヒ</t>
    </rPh>
    <rPh sb="97" eb="99">
      <t>ゾウカ</t>
    </rPh>
    <rPh sb="99" eb="100">
      <t>トウ</t>
    </rPh>
    <rPh sb="101" eb="103">
      <t>ヨウイン</t>
    </rPh>
    <rPh sb="107" eb="111">
      <t>ザイムジョウキョウ</t>
    </rPh>
    <rPh sb="112" eb="114">
      <t>イッソウ</t>
    </rPh>
    <rPh sb="114" eb="115">
      <t>キビ</t>
    </rPh>
    <rPh sb="122" eb="124">
      <t>ヨソウ</t>
    </rPh>
    <rPh sb="136" eb="138">
      <t>レイワ</t>
    </rPh>
    <rPh sb="139" eb="140">
      <t>ネン</t>
    </rPh>
    <rPh sb="140" eb="141">
      <t>ド</t>
    </rPh>
    <rPh sb="142" eb="144">
      <t>カイテイ</t>
    </rPh>
    <rPh sb="155" eb="159">
      <t>ジギョウキボ</t>
    </rPh>
    <rPh sb="160" eb="163">
      <t>テキセイカ</t>
    </rPh>
    <rPh sb="163" eb="164">
      <t>オヨ</t>
    </rPh>
    <rPh sb="165" eb="168">
      <t>コウリツカ</t>
    </rPh>
    <rPh sb="169" eb="170">
      <t>ト</t>
    </rPh>
    <rPh sb="171" eb="172">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</si>
</sst>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quot;-&quot;">
                  <c:v>0.17</c:v>
                </c:pt>
                <c:pt idx="1">
                  <c:v>0</c:v>
                </c:pt>
                <c:pt idx="2" formatCode="#,##0.00;&quot;△&quot;#,##0.00;&quot;-&quot;">
                  <c:v>0.05</c:v>
                </c:pt>
                <c:pt idx="3" formatCode="#,##0.00;&quot;△&quot;#,##0.00;&quot;-&quot;">
                  <c:v>0.17</c:v>
                </c:pt>
                <c:pt idx="4" formatCode="#,##0.00;&quot;△&quot;#,##0.00;&quot;-&quot;">
                  <c:v>0.23</c:v>
                </c:pt>
              </c:numCache>
            </c:numRef>
          </c:val>
          <c:extLst>
            <c:ext xmlns:c16="http://schemas.microsoft.com/office/drawing/2014/chart" uri="{C3380CC4-5D6E-409C-BE32-E72D297353CC}">
              <c16:uniqueId val="{00000000-3642-4755-8CC5-D97FD39F035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3642-4755-8CC5-D97FD39F035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104.47</c:v>
                </c:pt>
                <c:pt idx="1">
                  <c:v>108.15</c:v>
                </c:pt>
                <c:pt idx="2">
                  <c:v>109.39</c:v>
                </c:pt>
                <c:pt idx="3">
                  <c:v>111.49</c:v>
                </c:pt>
                <c:pt idx="4">
                  <c:v>108.78</c:v>
                </c:pt>
              </c:numCache>
            </c:numRef>
          </c:val>
          <c:extLst>
            <c:ext xmlns:c16="http://schemas.microsoft.com/office/drawing/2014/chart" uri="{C3380CC4-5D6E-409C-BE32-E72D297353CC}">
              <c16:uniqueId val="{00000000-2C65-4D73-9F1F-EC5B4D6304C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2C65-4D73-9F1F-EC5B4D6304C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53.93</c:v>
                </c:pt>
                <c:pt idx="1">
                  <c:v>54.85</c:v>
                </c:pt>
                <c:pt idx="2">
                  <c:v>55.88</c:v>
                </c:pt>
                <c:pt idx="3">
                  <c:v>57.21</c:v>
                </c:pt>
                <c:pt idx="4">
                  <c:v>57.67</c:v>
                </c:pt>
              </c:numCache>
            </c:numRef>
          </c:val>
          <c:extLst>
            <c:ext xmlns:c16="http://schemas.microsoft.com/office/drawing/2014/chart" uri="{C3380CC4-5D6E-409C-BE32-E72D297353CC}">
              <c16:uniqueId val="{00000000-2C9F-46A2-9523-C9FD4BC6C48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2C9F-46A2-9523-C9FD4BC6C48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20.96</c:v>
                </c:pt>
                <c:pt idx="1">
                  <c:v>20.18</c:v>
                </c:pt>
                <c:pt idx="2">
                  <c:v>28.22</c:v>
                </c:pt>
                <c:pt idx="3">
                  <c:v>29.16</c:v>
                </c:pt>
                <c:pt idx="4">
                  <c:v>29.11</c:v>
                </c:pt>
              </c:numCache>
            </c:numRef>
          </c:val>
          <c:extLst>
            <c:ext xmlns:c16="http://schemas.microsoft.com/office/drawing/2014/chart" uri="{C3380CC4-5D6E-409C-BE32-E72D297353CC}">
              <c16:uniqueId val="{00000000-8E7F-49A2-B393-7B0A7CE0929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8E7F-49A2-B393-7B0A7CE0929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F4-4F09-A5F9-E51D56A91CD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6AF4-4F09-A5F9-E51D56A91CD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1165.98</c:v>
                </c:pt>
                <c:pt idx="1">
                  <c:v>593.05999999999995</c:v>
                </c:pt>
                <c:pt idx="2">
                  <c:v>400.03</c:v>
                </c:pt>
                <c:pt idx="3">
                  <c:v>492.38</c:v>
                </c:pt>
                <c:pt idx="4">
                  <c:v>494.68</c:v>
                </c:pt>
              </c:numCache>
            </c:numRef>
          </c:val>
          <c:extLst>
            <c:ext xmlns:c16="http://schemas.microsoft.com/office/drawing/2014/chart" uri="{C3380CC4-5D6E-409C-BE32-E72D297353CC}">
              <c16:uniqueId val="{00000000-73E4-4B66-91EC-BB01B728802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73E4-4B66-91EC-BB01B728802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181.53</c:v>
                </c:pt>
                <c:pt idx="1">
                  <c:v>170.57</c:v>
                </c:pt>
                <c:pt idx="2">
                  <c:v>191.77</c:v>
                </c:pt>
                <c:pt idx="3">
                  <c:v>176.2</c:v>
                </c:pt>
                <c:pt idx="4">
                  <c:v>213.74</c:v>
                </c:pt>
              </c:numCache>
            </c:numRef>
          </c:val>
          <c:extLst>
            <c:ext xmlns:c16="http://schemas.microsoft.com/office/drawing/2014/chart" uri="{C3380CC4-5D6E-409C-BE32-E72D297353CC}">
              <c16:uniqueId val="{00000000-2D3D-4357-A5D8-0FCAA0873F2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2D3D-4357-A5D8-0FCAA0873F2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98.36</c:v>
                </c:pt>
                <c:pt idx="1">
                  <c:v>103.36</c:v>
                </c:pt>
                <c:pt idx="2">
                  <c:v>104.09</c:v>
                </c:pt>
                <c:pt idx="3">
                  <c:v>107.2</c:v>
                </c:pt>
                <c:pt idx="4">
                  <c:v>103.65</c:v>
                </c:pt>
              </c:numCache>
            </c:numRef>
          </c:val>
          <c:extLst>
            <c:ext xmlns:c16="http://schemas.microsoft.com/office/drawing/2014/chart" uri="{C3380CC4-5D6E-409C-BE32-E72D297353CC}">
              <c16:uniqueId val="{00000000-2CA5-46D9-8ED2-9A843D33189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2CA5-46D9-8ED2-9A843D33189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185.97</c:v>
                </c:pt>
                <c:pt idx="1">
                  <c:v>177.38</c:v>
                </c:pt>
                <c:pt idx="2">
                  <c:v>196.97</c:v>
                </c:pt>
                <c:pt idx="3">
                  <c:v>195.62</c:v>
                </c:pt>
                <c:pt idx="4">
                  <c:v>202.36</c:v>
                </c:pt>
              </c:numCache>
            </c:numRef>
          </c:val>
          <c:extLst>
            <c:ext xmlns:c16="http://schemas.microsoft.com/office/drawing/2014/chart" uri="{C3380CC4-5D6E-409C-BE32-E72D297353CC}">
              <c16:uniqueId val="{00000000-2635-419F-97A3-A9508F912A8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2635-419F-97A3-A9508F912A8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64.010000000000005</c:v>
                </c:pt>
                <c:pt idx="1">
                  <c:v>62.29</c:v>
                </c:pt>
                <c:pt idx="2">
                  <c:v>59.61</c:v>
                </c:pt>
                <c:pt idx="3">
                  <c:v>58.06</c:v>
                </c:pt>
                <c:pt idx="4">
                  <c:v>57.7</c:v>
                </c:pt>
              </c:numCache>
            </c:numRef>
          </c:val>
          <c:extLst>
            <c:ext xmlns:c16="http://schemas.microsoft.com/office/drawing/2014/chart" uri="{C3380CC4-5D6E-409C-BE32-E72D297353CC}">
              <c16:uniqueId val="{00000000-4121-40C4-A80D-5FAA524ADDC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4121-40C4-A80D-5FAA524ADDC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76.010000000000005</c:v>
                </c:pt>
                <c:pt idx="1">
                  <c:v>76.63</c:v>
                </c:pt>
                <c:pt idx="2">
                  <c:v>76.87</c:v>
                </c:pt>
                <c:pt idx="3">
                  <c:v>77.88</c:v>
                </c:pt>
                <c:pt idx="4">
                  <c:v>78</c:v>
                </c:pt>
              </c:numCache>
            </c:numRef>
          </c:val>
          <c:extLst>
            <c:ext xmlns:c16="http://schemas.microsoft.com/office/drawing/2014/chart" uri="{C3380CC4-5D6E-409C-BE32-E72D297353CC}">
              <c16:uniqueId val="{00000000-4FF3-472A-B606-7F2BFD143B5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4FF3-472A-B606-7F2BFD143B5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S1" zoomScaleNormal="100" workbookViewId="0">
      <selection activeCell="BL83" sqref="BL83"/>
    </sheetView>
  </sheetViews>
  <sheetFormatPr defaultColWidth="2.625" defaultRowHeight="13.5" x14ac:dyDescent="0.15"/>
  <cols>
    <col min="1" max="1" width="2.625" customWidth="1"/>
    <col min="2" max="62" width="3.75" customWidth="1"/>
    <col min="64" max="77" width="3.125" customWidth="1"/>
    <col min="78" max="78" width="3.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雫石町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8"/>
      <c r="D7" s="48"/>
      <c r="E7" s="48"/>
      <c r="F7" s="48"/>
      <c r="G7" s="48"/>
      <c r="H7" s="48"/>
      <c r="I7" s="47" t="s">
        <v>2</v>
      </c>
      <c r="J7" s="48"/>
      <c r="K7" s="48"/>
      <c r="L7" s="48"/>
      <c r="M7" s="48"/>
      <c r="N7" s="48"/>
      <c r="O7" s="69"/>
      <c r="P7" s="49" t="s">
        <v>3</v>
      </c>
      <c r="Q7" s="49"/>
      <c r="R7" s="49"/>
      <c r="S7" s="49"/>
      <c r="T7" s="49"/>
      <c r="U7" s="49"/>
      <c r="V7" s="49"/>
      <c r="W7" s="49" t="s">
        <v>4</v>
      </c>
      <c r="X7" s="49"/>
      <c r="Y7" s="49"/>
      <c r="Z7" s="49"/>
      <c r="AA7" s="49"/>
      <c r="AB7" s="49"/>
      <c r="AC7" s="49"/>
      <c r="AD7" s="49" t="s">
        <v>5</v>
      </c>
      <c r="AE7" s="49"/>
      <c r="AF7" s="49"/>
      <c r="AG7" s="49"/>
      <c r="AH7" s="49"/>
      <c r="AI7" s="49"/>
      <c r="AJ7" s="49"/>
      <c r="AK7" s="2"/>
      <c r="AL7" s="49" t="s">
        <v>6</v>
      </c>
      <c r="AM7" s="49"/>
      <c r="AN7" s="49"/>
      <c r="AO7" s="49"/>
      <c r="AP7" s="49"/>
      <c r="AQ7" s="49"/>
      <c r="AR7" s="49"/>
      <c r="AS7" s="49"/>
      <c r="AT7" s="47" t="s">
        <v>7</v>
      </c>
      <c r="AU7" s="48"/>
      <c r="AV7" s="48"/>
      <c r="AW7" s="48"/>
      <c r="AX7" s="48"/>
      <c r="AY7" s="48"/>
      <c r="AZ7" s="48"/>
      <c r="BA7" s="48"/>
      <c r="BB7" s="49" t="s">
        <v>8</v>
      </c>
      <c r="BC7" s="49"/>
      <c r="BD7" s="49"/>
      <c r="BE7" s="49"/>
      <c r="BF7" s="49"/>
      <c r="BG7" s="49"/>
      <c r="BH7" s="49"/>
      <c r="BI7" s="49"/>
      <c r="BJ7" s="3"/>
      <c r="BK7" s="3"/>
      <c r="BL7" s="81" t="s">
        <v>9</v>
      </c>
      <c r="BM7" s="82"/>
      <c r="BN7" s="82"/>
      <c r="BO7" s="82"/>
      <c r="BP7" s="82"/>
      <c r="BQ7" s="82"/>
      <c r="BR7" s="82"/>
      <c r="BS7" s="82"/>
      <c r="BT7" s="82"/>
      <c r="BU7" s="82"/>
      <c r="BV7" s="82"/>
      <c r="BW7" s="82"/>
      <c r="BX7" s="82"/>
      <c r="BY7" s="83"/>
    </row>
    <row r="8" spans="1:78" ht="18.75" customHeight="1" x14ac:dyDescent="0.15">
      <c r="A8" s="2"/>
      <c r="B8" s="74" t="str">
        <f>データ!$I$6</f>
        <v>法適用</v>
      </c>
      <c r="C8" s="75"/>
      <c r="D8" s="75"/>
      <c r="E8" s="75"/>
      <c r="F8" s="75"/>
      <c r="G8" s="75"/>
      <c r="H8" s="75"/>
      <c r="I8" s="74" t="str">
        <f>データ!$J$6</f>
        <v>水道事業</v>
      </c>
      <c r="J8" s="75"/>
      <c r="K8" s="75"/>
      <c r="L8" s="75"/>
      <c r="M8" s="75"/>
      <c r="N8" s="75"/>
      <c r="O8" s="76"/>
      <c r="P8" s="77" t="str">
        <f>データ!$K$6</f>
        <v>末端給水事業</v>
      </c>
      <c r="Q8" s="77"/>
      <c r="R8" s="77"/>
      <c r="S8" s="77"/>
      <c r="T8" s="77"/>
      <c r="U8" s="77"/>
      <c r="V8" s="77"/>
      <c r="W8" s="77" t="str">
        <f>データ!$L$6</f>
        <v>A7</v>
      </c>
      <c r="X8" s="77"/>
      <c r="Y8" s="77"/>
      <c r="Z8" s="77"/>
      <c r="AA8" s="77"/>
      <c r="AB8" s="77"/>
      <c r="AC8" s="77"/>
      <c r="AD8" s="77" t="str">
        <f>データ!$M$6</f>
        <v>非設置</v>
      </c>
      <c r="AE8" s="77"/>
      <c r="AF8" s="77"/>
      <c r="AG8" s="77"/>
      <c r="AH8" s="77"/>
      <c r="AI8" s="77"/>
      <c r="AJ8" s="77"/>
      <c r="AK8" s="2"/>
      <c r="AL8" s="68">
        <f>データ!$R$6</f>
        <v>14995</v>
      </c>
      <c r="AM8" s="68"/>
      <c r="AN8" s="68"/>
      <c r="AO8" s="68"/>
      <c r="AP8" s="68"/>
      <c r="AQ8" s="68"/>
      <c r="AR8" s="68"/>
      <c r="AS8" s="68"/>
      <c r="AT8" s="36">
        <f>データ!$S$6</f>
        <v>608.82000000000005</v>
      </c>
      <c r="AU8" s="37"/>
      <c r="AV8" s="37"/>
      <c r="AW8" s="37"/>
      <c r="AX8" s="37"/>
      <c r="AY8" s="37"/>
      <c r="AZ8" s="37"/>
      <c r="BA8" s="37"/>
      <c r="BB8" s="57">
        <f>データ!$T$6</f>
        <v>24.63</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15">
      <c r="A9" s="2"/>
      <c r="B9" s="47" t="s">
        <v>12</v>
      </c>
      <c r="C9" s="48"/>
      <c r="D9" s="48"/>
      <c r="E9" s="48"/>
      <c r="F9" s="48"/>
      <c r="G9" s="48"/>
      <c r="H9" s="48"/>
      <c r="I9" s="47" t="s">
        <v>13</v>
      </c>
      <c r="J9" s="48"/>
      <c r="K9" s="48"/>
      <c r="L9" s="48"/>
      <c r="M9" s="48"/>
      <c r="N9" s="48"/>
      <c r="O9" s="69"/>
      <c r="P9" s="49" t="s">
        <v>14</v>
      </c>
      <c r="Q9" s="49"/>
      <c r="R9" s="49"/>
      <c r="S9" s="49"/>
      <c r="T9" s="49"/>
      <c r="U9" s="49"/>
      <c r="V9" s="49"/>
      <c r="W9" s="49" t="s">
        <v>15</v>
      </c>
      <c r="X9" s="49"/>
      <c r="Y9" s="49"/>
      <c r="Z9" s="49"/>
      <c r="AA9" s="49"/>
      <c r="AB9" s="49"/>
      <c r="AC9" s="49"/>
      <c r="AD9" s="2"/>
      <c r="AE9" s="2"/>
      <c r="AF9" s="2"/>
      <c r="AG9" s="2"/>
      <c r="AH9" s="2"/>
      <c r="AI9" s="2"/>
      <c r="AJ9" s="2"/>
      <c r="AK9" s="2"/>
      <c r="AL9" s="49" t="s">
        <v>16</v>
      </c>
      <c r="AM9" s="49"/>
      <c r="AN9" s="49"/>
      <c r="AO9" s="49"/>
      <c r="AP9" s="49"/>
      <c r="AQ9" s="49"/>
      <c r="AR9" s="49"/>
      <c r="AS9" s="49"/>
      <c r="AT9" s="47" t="s">
        <v>17</v>
      </c>
      <c r="AU9" s="48"/>
      <c r="AV9" s="48"/>
      <c r="AW9" s="48"/>
      <c r="AX9" s="48"/>
      <c r="AY9" s="48"/>
      <c r="AZ9" s="48"/>
      <c r="BA9" s="48"/>
      <c r="BB9" s="49" t="s">
        <v>18</v>
      </c>
      <c r="BC9" s="49"/>
      <c r="BD9" s="49"/>
      <c r="BE9" s="49"/>
      <c r="BF9" s="49"/>
      <c r="BG9" s="49"/>
      <c r="BH9" s="49"/>
      <c r="BI9" s="49"/>
      <c r="BJ9" s="3"/>
      <c r="BK9" s="3"/>
      <c r="BL9" s="50" t="s">
        <v>19</v>
      </c>
      <c r="BM9" s="51"/>
      <c r="BN9" s="52" t="s">
        <v>20</v>
      </c>
      <c r="BO9" s="52"/>
      <c r="BP9" s="52"/>
      <c r="BQ9" s="52"/>
      <c r="BR9" s="52"/>
      <c r="BS9" s="52"/>
      <c r="BT9" s="52"/>
      <c r="BU9" s="52"/>
      <c r="BV9" s="52"/>
      <c r="BW9" s="52"/>
      <c r="BX9" s="52"/>
      <c r="BY9" s="53"/>
    </row>
    <row r="10" spans="1:78" ht="18.75" customHeight="1" x14ac:dyDescent="0.15">
      <c r="A10" s="2"/>
      <c r="B10" s="36" t="str">
        <f>データ!$N$6</f>
        <v>-</v>
      </c>
      <c r="C10" s="37"/>
      <c r="D10" s="37"/>
      <c r="E10" s="37"/>
      <c r="F10" s="37"/>
      <c r="G10" s="37"/>
      <c r="H10" s="37"/>
      <c r="I10" s="36">
        <f>データ!$O$6</f>
        <v>85.3</v>
      </c>
      <c r="J10" s="37"/>
      <c r="K10" s="37"/>
      <c r="L10" s="37"/>
      <c r="M10" s="37"/>
      <c r="N10" s="37"/>
      <c r="O10" s="67"/>
      <c r="P10" s="57">
        <f>データ!$P$6</f>
        <v>86.09</v>
      </c>
      <c r="Q10" s="57"/>
      <c r="R10" s="57"/>
      <c r="S10" s="57"/>
      <c r="T10" s="57"/>
      <c r="U10" s="57"/>
      <c r="V10" s="57"/>
      <c r="W10" s="68">
        <f>データ!$Q$6</f>
        <v>4042</v>
      </c>
      <c r="X10" s="68"/>
      <c r="Y10" s="68"/>
      <c r="Z10" s="68"/>
      <c r="AA10" s="68"/>
      <c r="AB10" s="68"/>
      <c r="AC10" s="68"/>
      <c r="AD10" s="2"/>
      <c r="AE10" s="2"/>
      <c r="AF10" s="2"/>
      <c r="AG10" s="2"/>
      <c r="AH10" s="2"/>
      <c r="AI10" s="2"/>
      <c r="AJ10" s="2"/>
      <c r="AK10" s="2"/>
      <c r="AL10" s="68">
        <f>データ!$U$6</f>
        <v>12807</v>
      </c>
      <c r="AM10" s="68"/>
      <c r="AN10" s="68"/>
      <c r="AO10" s="68"/>
      <c r="AP10" s="68"/>
      <c r="AQ10" s="68"/>
      <c r="AR10" s="68"/>
      <c r="AS10" s="68"/>
      <c r="AT10" s="36">
        <f>データ!$V$6</f>
        <v>91.65</v>
      </c>
      <c r="AU10" s="37"/>
      <c r="AV10" s="37"/>
      <c r="AW10" s="37"/>
      <c r="AX10" s="37"/>
      <c r="AY10" s="37"/>
      <c r="AZ10" s="37"/>
      <c r="BA10" s="37"/>
      <c r="BB10" s="57">
        <f>データ!$W$6</f>
        <v>139.74</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15">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4"/>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6"/>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1" t="s">
        <v>110</v>
      </c>
      <c r="BM47" s="42"/>
      <c r="BN47" s="42"/>
      <c r="BO47" s="42"/>
      <c r="BP47" s="42"/>
      <c r="BQ47" s="42"/>
      <c r="BR47" s="42"/>
      <c r="BS47" s="42"/>
      <c r="BT47" s="42"/>
      <c r="BU47" s="42"/>
      <c r="BV47" s="42"/>
      <c r="BW47" s="42"/>
      <c r="BX47" s="42"/>
      <c r="BY47" s="42"/>
      <c r="BZ47" s="4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1"/>
      <c r="BM48" s="42"/>
      <c r="BN48" s="42"/>
      <c r="BO48" s="42"/>
      <c r="BP48" s="42"/>
      <c r="BQ48" s="42"/>
      <c r="BR48" s="42"/>
      <c r="BS48" s="42"/>
      <c r="BT48" s="42"/>
      <c r="BU48" s="42"/>
      <c r="BV48" s="42"/>
      <c r="BW48" s="42"/>
      <c r="BX48" s="42"/>
      <c r="BY48" s="42"/>
      <c r="BZ48" s="4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1"/>
      <c r="BM49" s="42"/>
      <c r="BN49" s="42"/>
      <c r="BO49" s="42"/>
      <c r="BP49" s="42"/>
      <c r="BQ49" s="42"/>
      <c r="BR49" s="42"/>
      <c r="BS49" s="42"/>
      <c r="BT49" s="42"/>
      <c r="BU49" s="42"/>
      <c r="BV49" s="42"/>
      <c r="BW49" s="42"/>
      <c r="BX49" s="42"/>
      <c r="BY49" s="42"/>
      <c r="BZ49" s="4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1"/>
      <c r="BM50" s="42"/>
      <c r="BN50" s="42"/>
      <c r="BO50" s="42"/>
      <c r="BP50" s="42"/>
      <c r="BQ50" s="42"/>
      <c r="BR50" s="42"/>
      <c r="BS50" s="42"/>
      <c r="BT50" s="42"/>
      <c r="BU50" s="42"/>
      <c r="BV50" s="42"/>
      <c r="BW50" s="42"/>
      <c r="BX50" s="42"/>
      <c r="BY50" s="42"/>
      <c r="BZ50" s="4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1"/>
      <c r="BM51" s="42"/>
      <c r="BN51" s="42"/>
      <c r="BO51" s="42"/>
      <c r="BP51" s="42"/>
      <c r="BQ51" s="42"/>
      <c r="BR51" s="42"/>
      <c r="BS51" s="42"/>
      <c r="BT51" s="42"/>
      <c r="BU51" s="42"/>
      <c r="BV51" s="42"/>
      <c r="BW51" s="42"/>
      <c r="BX51" s="42"/>
      <c r="BY51" s="42"/>
      <c r="BZ51" s="4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1"/>
      <c r="BM52" s="42"/>
      <c r="BN52" s="42"/>
      <c r="BO52" s="42"/>
      <c r="BP52" s="42"/>
      <c r="BQ52" s="42"/>
      <c r="BR52" s="42"/>
      <c r="BS52" s="42"/>
      <c r="BT52" s="42"/>
      <c r="BU52" s="42"/>
      <c r="BV52" s="42"/>
      <c r="BW52" s="42"/>
      <c r="BX52" s="42"/>
      <c r="BY52" s="42"/>
      <c r="BZ52" s="4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1"/>
      <c r="BM53" s="42"/>
      <c r="BN53" s="42"/>
      <c r="BO53" s="42"/>
      <c r="BP53" s="42"/>
      <c r="BQ53" s="42"/>
      <c r="BR53" s="42"/>
      <c r="BS53" s="42"/>
      <c r="BT53" s="42"/>
      <c r="BU53" s="42"/>
      <c r="BV53" s="42"/>
      <c r="BW53" s="42"/>
      <c r="BX53" s="42"/>
      <c r="BY53" s="42"/>
      <c r="BZ53" s="4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1"/>
      <c r="BM54" s="42"/>
      <c r="BN54" s="42"/>
      <c r="BO54" s="42"/>
      <c r="BP54" s="42"/>
      <c r="BQ54" s="42"/>
      <c r="BR54" s="42"/>
      <c r="BS54" s="42"/>
      <c r="BT54" s="42"/>
      <c r="BU54" s="42"/>
      <c r="BV54" s="42"/>
      <c r="BW54" s="42"/>
      <c r="BX54" s="42"/>
      <c r="BY54" s="42"/>
      <c r="BZ54" s="4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1"/>
      <c r="BM55" s="42"/>
      <c r="BN55" s="42"/>
      <c r="BO55" s="42"/>
      <c r="BP55" s="42"/>
      <c r="BQ55" s="42"/>
      <c r="BR55" s="42"/>
      <c r="BS55" s="42"/>
      <c r="BT55" s="42"/>
      <c r="BU55" s="42"/>
      <c r="BV55" s="42"/>
      <c r="BW55" s="42"/>
      <c r="BX55" s="42"/>
      <c r="BY55" s="42"/>
      <c r="BZ55" s="4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1"/>
      <c r="BM56" s="42"/>
      <c r="BN56" s="42"/>
      <c r="BO56" s="42"/>
      <c r="BP56" s="42"/>
      <c r="BQ56" s="42"/>
      <c r="BR56" s="42"/>
      <c r="BS56" s="42"/>
      <c r="BT56" s="42"/>
      <c r="BU56" s="42"/>
      <c r="BV56" s="42"/>
      <c r="BW56" s="42"/>
      <c r="BX56" s="42"/>
      <c r="BY56" s="42"/>
      <c r="BZ56" s="4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1"/>
      <c r="BM57" s="42"/>
      <c r="BN57" s="42"/>
      <c r="BO57" s="42"/>
      <c r="BP57" s="42"/>
      <c r="BQ57" s="42"/>
      <c r="BR57" s="42"/>
      <c r="BS57" s="42"/>
      <c r="BT57" s="42"/>
      <c r="BU57" s="42"/>
      <c r="BV57" s="42"/>
      <c r="BW57" s="42"/>
      <c r="BX57" s="42"/>
      <c r="BY57" s="42"/>
      <c r="BZ57" s="4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1"/>
      <c r="BM58" s="42"/>
      <c r="BN58" s="42"/>
      <c r="BO58" s="42"/>
      <c r="BP58" s="42"/>
      <c r="BQ58" s="42"/>
      <c r="BR58" s="42"/>
      <c r="BS58" s="42"/>
      <c r="BT58" s="42"/>
      <c r="BU58" s="42"/>
      <c r="BV58" s="42"/>
      <c r="BW58" s="42"/>
      <c r="BX58" s="42"/>
      <c r="BY58" s="42"/>
      <c r="BZ58" s="4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1"/>
      <c r="BM59" s="42"/>
      <c r="BN59" s="42"/>
      <c r="BO59" s="42"/>
      <c r="BP59" s="42"/>
      <c r="BQ59" s="42"/>
      <c r="BR59" s="42"/>
      <c r="BS59" s="42"/>
      <c r="BT59" s="42"/>
      <c r="BU59" s="42"/>
      <c r="BV59" s="42"/>
      <c r="BW59" s="42"/>
      <c r="BX59" s="42"/>
      <c r="BY59" s="42"/>
      <c r="BZ59" s="43"/>
    </row>
    <row r="60" spans="1:78" ht="13.5" customHeight="1" x14ac:dyDescent="0.15">
      <c r="A60" s="2"/>
      <c r="B60" s="44" t="s">
        <v>27</v>
      </c>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6"/>
      <c r="BK60" s="2"/>
      <c r="BL60" s="41"/>
      <c r="BM60" s="42"/>
      <c r="BN60" s="42"/>
      <c r="BO60" s="42"/>
      <c r="BP60" s="42"/>
      <c r="BQ60" s="42"/>
      <c r="BR60" s="42"/>
      <c r="BS60" s="42"/>
      <c r="BT60" s="42"/>
      <c r="BU60" s="42"/>
      <c r="BV60" s="42"/>
      <c r="BW60" s="42"/>
      <c r="BX60" s="42"/>
      <c r="BY60" s="42"/>
      <c r="BZ60" s="43"/>
    </row>
    <row r="61" spans="1:78" ht="13.5" customHeight="1" x14ac:dyDescent="0.15">
      <c r="A61" s="2"/>
      <c r="B61" s="44"/>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6"/>
      <c r="BK61" s="2"/>
      <c r="BL61" s="41"/>
      <c r="BM61" s="42"/>
      <c r="BN61" s="42"/>
      <c r="BO61" s="42"/>
      <c r="BP61" s="42"/>
      <c r="BQ61" s="42"/>
      <c r="BR61" s="42"/>
      <c r="BS61" s="42"/>
      <c r="BT61" s="42"/>
      <c r="BU61" s="42"/>
      <c r="BV61" s="42"/>
      <c r="BW61" s="42"/>
      <c r="BX61" s="42"/>
      <c r="BY61" s="42"/>
      <c r="BZ61" s="4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1"/>
      <c r="BM62" s="42"/>
      <c r="BN62" s="42"/>
      <c r="BO62" s="42"/>
      <c r="BP62" s="42"/>
      <c r="BQ62" s="42"/>
      <c r="BR62" s="42"/>
      <c r="BS62" s="42"/>
      <c r="BT62" s="42"/>
      <c r="BU62" s="42"/>
      <c r="BV62" s="42"/>
      <c r="BW62" s="42"/>
      <c r="BX62" s="42"/>
      <c r="BY62" s="42"/>
      <c r="BZ62" s="4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1" t="s">
        <v>112</v>
      </c>
      <c r="BM66" s="42"/>
      <c r="BN66" s="42"/>
      <c r="BO66" s="42"/>
      <c r="BP66" s="42"/>
      <c r="BQ66" s="42"/>
      <c r="BR66" s="42"/>
      <c r="BS66" s="42"/>
      <c r="BT66" s="42"/>
      <c r="BU66" s="42"/>
      <c r="BV66" s="42"/>
      <c r="BW66" s="42"/>
      <c r="BX66" s="42"/>
      <c r="BY66" s="42"/>
      <c r="BZ66" s="4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1"/>
      <c r="BM67" s="42"/>
      <c r="BN67" s="42"/>
      <c r="BO67" s="42"/>
      <c r="BP67" s="42"/>
      <c r="BQ67" s="42"/>
      <c r="BR67" s="42"/>
      <c r="BS67" s="42"/>
      <c r="BT67" s="42"/>
      <c r="BU67" s="42"/>
      <c r="BV67" s="42"/>
      <c r="BW67" s="42"/>
      <c r="BX67" s="42"/>
      <c r="BY67" s="42"/>
      <c r="BZ67" s="4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1"/>
      <c r="BM68" s="42"/>
      <c r="BN68" s="42"/>
      <c r="BO68" s="42"/>
      <c r="BP68" s="42"/>
      <c r="BQ68" s="42"/>
      <c r="BR68" s="42"/>
      <c r="BS68" s="42"/>
      <c r="BT68" s="42"/>
      <c r="BU68" s="42"/>
      <c r="BV68" s="42"/>
      <c r="BW68" s="42"/>
      <c r="BX68" s="42"/>
      <c r="BY68" s="42"/>
      <c r="BZ68" s="4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1"/>
      <c r="BM69" s="42"/>
      <c r="BN69" s="42"/>
      <c r="BO69" s="42"/>
      <c r="BP69" s="42"/>
      <c r="BQ69" s="42"/>
      <c r="BR69" s="42"/>
      <c r="BS69" s="42"/>
      <c r="BT69" s="42"/>
      <c r="BU69" s="42"/>
      <c r="BV69" s="42"/>
      <c r="BW69" s="42"/>
      <c r="BX69" s="42"/>
      <c r="BY69" s="42"/>
      <c r="BZ69" s="4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1"/>
      <c r="BM70" s="42"/>
      <c r="BN70" s="42"/>
      <c r="BO70" s="42"/>
      <c r="BP70" s="42"/>
      <c r="BQ70" s="42"/>
      <c r="BR70" s="42"/>
      <c r="BS70" s="42"/>
      <c r="BT70" s="42"/>
      <c r="BU70" s="42"/>
      <c r="BV70" s="42"/>
      <c r="BW70" s="42"/>
      <c r="BX70" s="42"/>
      <c r="BY70" s="42"/>
      <c r="BZ70" s="4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1"/>
      <c r="BM71" s="42"/>
      <c r="BN71" s="42"/>
      <c r="BO71" s="42"/>
      <c r="BP71" s="42"/>
      <c r="BQ71" s="42"/>
      <c r="BR71" s="42"/>
      <c r="BS71" s="42"/>
      <c r="BT71" s="42"/>
      <c r="BU71" s="42"/>
      <c r="BV71" s="42"/>
      <c r="BW71" s="42"/>
      <c r="BX71" s="42"/>
      <c r="BY71" s="42"/>
      <c r="BZ71" s="4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1"/>
      <c r="BM72" s="42"/>
      <c r="BN72" s="42"/>
      <c r="BO72" s="42"/>
      <c r="BP72" s="42"/>
      <c r="BQ72" s="42"/>
      <c r="BR72" s="42"/>
      <c r="BS72" s="42"/>
      <c r="BT72" s="42"/>
      <c r="BU72" s="42"/>
      <c r="BV72" s="42"/>
      <c r="BW72" s="42"/>
      <c r="BX72" s="42"/>
      <c r="BY72" s="42"/>
      <c r="BZ72" s="4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1"/>
      <c r="BM73" s="42"/>
      <c r="BN73" s="42"/>
      <c r="BO73" s="42"/>
      <c r="BP73" s="42"/>
      <c r="BQ73" s="42"/>
      <c r="BR73" s="42"/>
      <c r="BS73" s="42"/>
      <c r="BT73" s="42"/>
      <c r="BU73" s="42"/>
      <c r="BV73" s="42"/>
      <c r="BW73" s="42"/>
      <c r="BX73" s="42"/>
      <c r="BY73" s="42"/>
      <c r="BZ73" s="4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1"/>
      <c r="BM74" s="42"/>
      <c r="BN74" s="42"/>
      <c r="BO74" s="42"/>
      <c r="BP74" s="42"/>
      <c r="BQ74" s="42"/>
      <c r="BR74" s="42"/>
      <c r="BS74" s="42"/>
      <c r="BT74" s="42"/>
      <c r="BU74" s="42"/>
      <c r="BV74" s="42"/>
      <c r="BW74" s="42"/>
      <c r="BX74" s="42"/>
      <c r="BY74" s="42"/>
      <c r="BZ74" s="4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1"/>
      <c r="BM75" s="42"/>
      <c r="BN75" s="42"/>
      <c r="BO75" s="42"/>
      <c r="BP75" s="42"/>
      <c r="BQ75" s="42"/>
      <c r="BR75" s="42"/>
      <c r="BS75" s="42"/>
      <c r="BT75" s="42"/>
      <c r="BU75" s="42"/>
      <c r="BV75" s="42"/>
      <c r="BW75" s="42"/>
      <c r="BX75" s="42"/>
      <c r="BY75" s="42"/>
      <c r="BZ75" s="4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1"/>
      <c r="BM76" s="42"/>
      <c r="BN76" s="42"/>
      <c r="BO76" s="42"/>
      <c r="BP76" s="42"/>
      <c r="BQ76" s="42"/>
      <c r="BR76" s="42"/>
      <c r="BS76" s="42"/>
      <c r="BT76" s="42"/>
      <c r="BU76" s="42"/>
      <c r="BV76" s="42"/>
      <c r="BW76" s="42"/>
      <c r="BX76" s="42"/>
      <c r="BY76" s="42"/>
      <c r="BZ76" s="4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1"/>
      <c r="BM77" s="42"/>
      <c r="BN77" s="42"/>
      <c r="BO77" s="42"/>
      <c r="BP77" s="42"/>
      <c r="BQ77" s="42"/>
      <c r="BR77" s="42"/>
      <c r="BS77" s="42"/>
      <c r="BT77" s="42"/>
      <c r="BU77" s="42"/>
      <c r="BV77" s="42"/>
      <c r="BW77" s="42"/>
      <c r="BX77" s="42"/>
      <c r="BY77" s="42"/>
      <c r="BZ77" s="4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1"/>
      <c r="BM78" s="42"/>
      <c r="BN78" s="42"/>
      <c r="BO78" s="42"/>
      <c r="BP78" s="42"/>
      <c r="BQ78" s="42"/>
      <c r="BR78" s="42"/>
      <c r="BS78" s="42"/>
      <c r="BT78" s="42"/>
      <c r="BU78" s="42"/>
      <c r="BV78" s="42"/>
      <c r="BW78" s="42"/>
      <c r="BX78" s="42"/>
      <c r="BY78" s="42"/>
      <c r="BZ78" s="4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1"/>
      <c r="BM79" s="42"/>
      <c r="BN79" s="42"/>
      <c r="BO79" s="42"/>
      <c r="BP79" s="42"/>
      <c r="BQ79" s="42"/>
      <c r="BR79" s="42"/>
      <c r="BS79" s="42"/>
      <c r="BT79" s="42"/>
      <c r="BU79" s="42"/>
      <c r="BV79" s="42"/>
      <c r="BW79" s="42"/>
      <c r="BX79" s="42"/>
      <c r="BY79" s="42"/>
      <c r="BZ79" s="4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1"/>
      <c r="BM80" s="42"/>
      <c r="BN80" s="42"/>
      <c r="BO80" s="42"/>
      <c r="BP80" s="42"/>
      <c r="BQ80" s="42"/>
      <c r="BR80" s="42"/>
      <c r="BS80" s="42"/>
      <c r="BT80" s="42"/>
      <c r="BU80" s="42"/>
      <c r="BV80" s="42"/>
      <c r="BW80" s="42"/>
      <c r="BX80" s="42"/>
      <c r="BY80" s="42"/>
      <c r="BZ80" s="4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1"/>
      <c r="BM81" s="42"/>
      <c r="BN81" s="42"/>
      <c r="BO81" s="42"/>
      <c r="BP81" s="42"/>
      <c r="BQ81" s="42"/>
      <c r="BR81" s="42"/>
      <c r="BS81" s="42"/>
      <c r="BT81" s="42"/>
      <c r="BU81" s="42"/>
      <c r="BV81" s="42"/>
      <c r="BW81" s="42"/>
      <c r="BX81" s="42"/>
      <c r="BY81" s="42"/>
      <c r="BZ81" s="4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e/HwJuGML31oA2Giw3PC6P+faPgO+NZ0ktz7fVWxHoVr2pywqZgB2ZNPi7OI4ptUyik/g1myjy5SaypHgHJCoA==" saltValue="rxnJV+lldhs9Ur9wxqOZR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33014</v>
      </c>
      <c r="D6" s="20">
        <f t="shared" si="3"/>
        <v>46</v>
      </c>
      <c r="E6" s="20">
        <f t="shared" si="3"/>
        <v>1</v>
      </c>
      <c r="F6" s="20">
        <f t="shared" si="3"/>
        <v>0</v>
      </c>
      <c r="G6" s="20">
        <f t="shared" si="3"/>
        <v>1</v>
      </c>
      <c r="H6" s="20" t="str">
        <f t="shared" si="3"/>
        <v>岩手県　雫石町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85.3</v>
      </c>
      <c r="P6" s="21">
        <f t="shared" si="3"/>
        <v>86.09</v>
      </c>
      <c r="Q6" s="21">
        <f t="shared" si="3"/>
        <v>4042</v>
      </c>
      <c r="R6" s="21">
        <f t="shared" si="3"/>
        <v>14995</v>
      </c>
      <c r="S6" s="21">
        <f t="shared" si="3"/>
        <v>608.82000000000005</v>
      </c>
      <c r="T6" s="21">
        <f t="shared" si="3"/>
        <v>24.63</v>
      </c>
      <c r="U6" s="21">
        <f t="shared" si="3"/>
        <v>12807</v>
      </c>
      <c r="V6" s="21">
        <f t="shared" si="3"/>
        <v>91.65</v>
      </c>
      <c r="W6" s="21">
        <f t="shared" si="3"/>
        <v>139.74</v>
      </c>
      <c r="X6" s="22">
        <f>IF(X7="",NA(),X7)</f>
        <v>104.47</v>
      </c>
      <c r="Y6" s="22">
        <f t="shared" ref="Y6:AG6" si="4">IF(Y7="",NA(),Y7)</f>
        <v>108.15</v>
      </c>
      <c r="Z6" s="22">
        <f t="shared" si="4"/>
        <v>109.39</v>
      </c>
      <c r="AA6" s="22">
        <f t="shared" si="4"/>
        <v>111.49</v>
      </c>
      <c r="AB6" s="22">
        <f t="shared" si="4"/>
        <v>108.78</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1165.98</v>
      </c>
      <c r="AU6" s="22">
        <f t="shared" ref="AU6:BC6" si="6">IF(AU7="",NA(),AU7)</f>
        <v>593.05999999999995</v>
      </c>
      <c r="AV6" s="22">
        <f t="shared" si="6"/>
        <v>400.03</v>
      </c>
      <c r="AW6" s="22">
        <f t="shared" si="6"/>
        <v>492.38</v>
      </c>
      <c r="AX6" s="22">
        <f t="shared" si="6"/>
        <v>494.68</v>
      </c>
      <c r="AY6" s="22">
        <f t="shared" si="6"/>
        <v>371.81</v>
      </c>
      <c r="AZ6" s="22">
        <f t="shared" si="6"/>
        <v>384.23</v>
      </c>
      <c r="BA6" s="22">
        <f t="shared" si="6"/>
        <v>364.3</v>
      </c>
      <c r="BB6" s="22">
        <f t="shared" si="6"/>
        <v>378.87</v>
      </c>
      <c r="BC6" s="22">
        <f t="shared" si="6"/>
        <v>362.35</v>
      </c>
      <c r="BD6" s="21" t="str">
        <f>IF(BD7="","",IF(BD7="-","【-】","【"&amp;SUBSTITUTE(TEXT(BD7,"#,##0.00"),"-","△")&amp;"】"))</f>
        <v>【239.69】</v>
      </c>
      <c r="BE6" s="22">
        <f>IF(BE7="",NA(),BE7)</f>
        <v>181.53</v>
      </c>
      <c r="BF6" s="22">
        <f t="shared" ref="BF6:BN6" si="7">IF(BF7="",NA(),BF7)</f>
        <v>170.57</v>
      </c>
      <c r="BG6" s="22">
        <f t="shared" si="7"/>
        <v>191.77</v>
      </c>
      <c r="BH6" s="22">
        <f t="shared" si="7"/>
        <v>176.2</v>
      </c>
      <c r="BI6" s="22">
        <f t="shared" si="7"/>
        <v>213.74</v>
      </c>
      <c r="BJ6" s="22">
        <f t="shared" si="7"/>
        <v>465.85</v>
      </c>
      <c r="BK6" s="22">
        <f t="shared" si="7"/>
        <v>439.43</v>
      </c>
      <c r="BL6" s="22">
        <f t="shared" si="7"/>
        <v>438.41</v>
      </c>
      <c r="BM6" s="22">
        <f t="shared" si="7"/>
        <v>430.23</v>
      </c>
      <c r="BN6" s="22">
        <f t="shared" si="7"/>
        <v>429.24</v>
      </c>
      <c r="BO6" s="21" t="str">
        <f>IF(BO7="","",IF(BO7="-","【-】","【"&amp;SUBSTITUTE(TEXT(BO7,"#,##0.00"),"-","△")&amp;"】"))</f>
        <v>【264.86】</v>
      </c>
      <c r="BP6" s="22">
        <f>IF(BP7="",NA(),BP7)</f>
        <v>98.36</v>
      </c>
      <c r="BQ6" s="22">
        <f t="shared" ref="BQ6:BY6" si="8">IF(BQ7="",NA(),BQ7)</f>
        <v>103.36</v>
      </c>
      <c r="BR6" s="22">
        <f t="shared" si="8"/>
        <v>104.09</v>
      </c>
      <c r="BS6" s="22">
        <f t="shared" si="8"/>
        <v>107.2</v>
      </c>
      <c r="BT6" s="22">
        <f t="shared" si="8"/>
        <v>103.65</v>
      </c>
      <c r="BU6" s="22">
        <f t="shared" si="8"/>
        <v>92.39</v>
      </c>
      <c r="BV6" s="22">
        <f t="shared" si="8"/>
        <v>94.41</v>
      </c>
      <c r="BW6" s="22">
        <f t="shared" si="8"/>
        <v>90.96</v>
      </c>
      <c r="BX6" s="22">
        <f t="shared" si="8"/>
        <v>90.66</v>
      </c>
      <c r="BY6" s="22">
        <f t="shared" si="8"/>
        <v>90.78</v>
      </c>
      <c r="BZ6" s="21" t="str">
        <f>IF(BZ7="","",IF(BZ7="-","【-】","【"&amp;SUBSTITUTE(TEXT(BZ7,"#,##0.00"),"-","△")&amp;"】"))</f>
        <v>【97.59】</v>
      </c>
      <c r="CA6" s="22">
        <f>IF(CA7="",NA(),CA7)</f>
        <v>185.97</v>
      </c>
      <c r="CB6" s="22">
        <f t="shared" ref="CB6:CJ6" si="9">IF(CB7="",NA(),CB7)</f>
        <v>177.38</v>
      </c>
      <c r="CC6" s="22">
        <f t="shared" si="9"/>
        <v>196.97</v>
      </c>
      <c r="CD6" s="22">
        <f t="shared" si="9"/>
        <v>195.62</v>
      </c>
      <c r="CE6" s="22">
        <f t="shared" si="9"/>
        <v>202.36</v>
      </c>
      <c r="CF6" s="22">
        <f t="shared" si="9"/>
        <v>192.98</v>
      </c>
      <c r="CG6" s="22">
        <f t="shared" si="9"/>
        <v>192.13</v>
      </c>
      <c r="CH6" s="22">
        <f t="shared" si="9"/>
        <v>197.04</v>
      </c>
      <c r="CI6" s="22">
        <f t="shared" si="9"/>
        <v>199.33</v>
      </c>
      <c r="CJ6" s="22">
        <f t="shared" si="9"/>
        <v>202.75</v>
      </c>
      <c r="CK6" s="21" t="str">
        <f>IF(CK7="","",IF(CK7="-","【-】","【"&amp;SUBSTITUTE(TEXT(CK7,"#,##0.00"),"-","△")&amp;"】"))</f>
        <v>【181.66】</v>
      </c>
      <c r="CL6" s="22">
        <f>IF(CL7="",NA(),CL7)</f>
        <v>64.010000000000005</v>
      </c>
      <c r="CM6" s="22">
        <f t="shared" ref="CM6:CU6" si="10">IF(CM7="",NA(),CM7)</f>
        <v>62.29</v>
      </c>
      <c r="CN6" s="22">
        <f t="shared" si="10"/>
        <v>59.61</v>
      </c>
      <c r="CO6" s="22">
        <f t="shared" si="10"/>
        <v>58.06</v>
      </c>
      <c r="CP6" s="22">
        <f t="shared" si="10"/>
        <v>57.7</v>
      </c>
      <c r="CQ6" s="22">
        <f t="shared" si="10"/>
        <v>54.43</v>
      </c>
      <c r="CR6" s="22">
        <f t="shared" si="10"/>
        <v>53.87</v>
      </c>
      <c r="CS6" s="22">
        <f t="shared" si="10"/>
        <v>54.49</v>
      </c>
      <c r="CT6" s="22">
        <f t="shared" si="10"/>
        <v>54.8</v>
      </c>
      <c r="CU6" s="22">
        <f t="shared" si="10"/>
        <v>55.47</v>
      </c>
      <c r="CV6" s="21" t="str">
        <f>IF(CV7="","",IF(CV7="-","【-】","【"&amp;SUBSTITUTE(TEXT(CV7,"#,##0.00"),"-","△")&amp;"】"))</f>
        <v>【60.21】</v>
      </c>
      <c r="CW6" s="22">
        <f>IF(CW7="",NA(),CW7)</f>
        <v>76.010000000000005</v>
      </c>
      <c r="CX6" s="22">
        <f t="shared" ref="CX6:DF6" si="11">IF(CX7="",NA(),CX7)</f>
        <v>76.63</v>
      </c>
      <c r="CY6" s="22">
        <f t="shared" si="11"/>
        <v>76.87</v>
      </c>
      <c r="CZ6" s="22">
        <f t="shared" si="11"/>
        <v>77.88</v>
      </c>
      <c r="DA6" s="22">
        <f t="shared" si="11"/>
        <v>78</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53.93</v>
      </c>
      <c r="DI6" s="22">
        <f t="shared" ref="DI6:DQ6" si="12">IF(DI7="",NA(),DI7)</f>
        <v>54.85</v>
      </c>
      <c r="DJ6" s="22">
        <f t="shared" si="12"/>
        <v>55.88</v>
      </c>
      <c r="DK6" s="22">
        <f t="shared" si="12"/>
        <v>57.21</v>
      </c>
      <c r="DL6" s="22">
        <f t="shared" si="12"/>
        <v>57.67</v>
      </c>
      <c r="DM6" s="22">
        <f t="shared" si="12"/>
        <v>49.39</v>
      </c>
      <c r="DN6" s="22">
        <f t="shared" si="12"/>
        <v>50.75</v>
      </c>
      <c r="DO6" s="22">
        <f t="shared" si="12"/>
        <v>51.72</v>
      </c>
      <c r="DP6" s="22">
        <f t="shared" si="12"/>
        <v>52.27</v>
      </c>
      <c r="DQ6" s="22">
        <f t="shared" si="12"/>
        <v>52.87</v>
      </c>
      <c r="DR6" s="21" t="str">
        <f>IF(DR7="","",IF(DR7="-","【-】","【"&amp;SUBSTITUTE(TEXT(DR7,"#,##0.00"),"-","△")&amp;"】"))</f>
        <v>【52.41】</v>
      </c>
      <c r="DS6" s="22">
        <f>IF(DS7="",NA(),DS7)</f>
        <v>20.96</v>
      </c>
      <c r="DT6" s="22">
        <f t="shared" ref="DT6:EB6" si="13">IF(DT7="",NA(),DT7)</f>
        <v>20.18</v>
      </c>
      <c r="DU6" s="22">
        <f t="shared" si="13"/>
        <v>28.22</v>
      </c>
      <c r="DV6" s="22">
        <f t="shared" si="13"/>
        <v>29.16</v>
      </c>
      <c r="DW6" s="22">
        <f t="shared" si="13"/>
        <v>29.11</v>
      </c>
      <c r="DX6" s="22">
        <f t="shared" si="13"/>
        <v>18.57</v>
      </c>
      <c r="DY6" s="22">
        <f t="shared" si="13"/>
        <v>21.14</v>
      </c>
      <c r="DZ6" s="22">
        <f t="shared" si="13"/>
        <v>22.12</v>
      </c>
      <c r="EA6" s="22">
        <f t="shared" si="13"/>
        <v>25.67</v>
      </c>
      <c r="EB6" s="22">
        <f t="shared" si="13"/>
        <v>26.86</v>
      </c>
      <c r="EC6" s="21" t="str">
        <f>IF(EC7="","",IF(EC7="-","【-】","【"&amp;SUBSTITUTE(TEXT(EC7,"#,##0.00"),"-","△")&amp;"】"))</f>
        <v>【26.78】</v>
      </c>
      <c r="ED6" s="22">
        <f>IF(ED7="",NA(),ED7)</f>
        <v>0.17</v>
      </c>
      <c r="EE6" s="21">
        <f t="shared" ref="EE6:EM6" si="14">IF(EE7="",NA(),EE7)</f>
        <v>0</v>
      </c>
      <c r="EF6" s="22">
        <f t="shared" si="14"/>
        <v>0.05</v>
      </c>
      <c r="EG6" s="22">
        <f t="shared" si="14"/>
        <v>0.17</v>
      </c>
      <c r="EH6" s="22">
        <f t="shared" si="14"/>
        <v>0.23</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33014</v>
      </c>
      <c r="D7" s="24">
        <v>46</v>
      </c>
      <c r="E7" s="24">
        <v>1</v>
      </c>
      <c r="F7" s="24">
        <v>0</v>
      </c>
      <c r="G7" s="24">
        <v>1</v>
      </c>
      <c r="H7" s="24" t="s">
        <v>93</v>
      </c>
      <c r="I7" s="24" t="s">
        <v>94</v>
      </c>
      <c r="J7" s="24" t="s">
        <v>95</v>
      </c>
      <c r="K7" s="24" t="s">
        <v>96</v>
      </c>
      <c r="L7" s="24" t="s">
        <v>97</v>
      </c>
      <c r="M7" s="24" t="s">
        <v>98</v>
      </c>
      <c r="N7" s="25" t="s">
        <v>99</v>
      </c>
      <c r="O7" s="25">
        <v>85.3</v>
      </c>
      <c r="P7" s="25">
        <v>86.09</v>
      </c>
      <c r="Q7" s="25">
        <v>4042</v>
      </c>
      <c r="R7" s="25">
        <v>14995</v>
      </c>
      <c r="S7" s="25">
        <v>608.82000000000005</v>
      </c>
      <c r="T7" s="25">
        <v>24.63</v>
      </c>
      <c r="U7" s="25">
        <v>12807</v>
      </c>
      <c r="V7" s="25">
        <v>91.65</v>
      </c>
      <c r="W7" s="25">
        <v>139.74</v>
      </c>
      <c r="X7" s="25">
        <v>104.47</v>
      </c>
      <c r="Y7" s="25">
        <v>108.15</v>
      </c>
      <c r="Z7" s="25">
        <v>109.39</v>
      </c>
      <c r="AA7" s="25">
        <v>111.49</v>
      </c>
      <c r="AB7" s="25">
        <v>108.78</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1165.98</v>
      </c>
      <c r="AU7" s="25">
        <v>593.05999999999995</v>
      </c>
      <c r="AV7" s="25">
        <v>400.03</v>
      </c>
      <c r="AW7" s="25">
        <v>492.38</v>
      </c>
      <c r="AX7" s="25">
        <v>494.68</v>
      </c>
      <c r="AY7" s="25">
        <v>371.81</v>
      </c>
      <c r="AZ7" s="25">
        <v>384.23</v>
      </c>
      <c r="BA7" s="25">
        <v>364.3</v>
      </c>
      <c r="BB7" s="25">
        <v>378.87</v>
      </c>
      <c r="BC7" s="25">
        <v>362.35</v>
      </c>
      <c r="BD7" s="25">
        <v>239.69</v>
      </c>
      <c r="BE7" s="25">
        <v>181.53</v>
      </c>
      <c r="BF7" s="25">
        <v>170.57</v>
      </c>
      <c r="BG7" s="25">
        <v>191.77</v>
      </c>
      <c r="BH7" s="25">
        <v>176.2</v>
      </c>
      <c r="BI7" s="25">
        <v>213.74</v>
      </c>
      <c r="BJ7" s="25">
        <v>465.85</v>
      </c>
      <c r="BK7" s="25">
        <v>439.43</v>
      </c>
      <c r="BL7" s="25">
        <v>438.41</v>
      </c>
      <c r="BM7" s="25">
        <v>430.23</v>
      </c>
      <c r="BN7" s="25">
        <v>429.24</v>
      </c>
      <c r="BO7" s="25">
        <v>264.86</v>
      </c>
      <c r="BP7" s="25">
        <v>98.36</v>
      </c>
      <c r="BQ7" s="25">
        <v>103.36</v>
      </c>
      <c r="BR7" s="25">
        <v>104.09</v>
      </c>
      <c r="BS7" s="25">
        <v>107.2</v>
      </c>
      <c r="BT7" s="25">
        <v>103.65</v>
      </c>
      <c r="BU7" s="25">
        <v>92.39</v>
      </c>
      <c r="BV7" s="25">
        <v>94.41</v>
      </c>
      <c r="BW7" s="25">
        <v>90.96</v>
      </c>
      <c r="BX7" s="25">
        <v>90.66</v>
      </c>
      <c r="BY7" s="25">
        <v>90.78</v>
      </c>
      <c r="BZ7" s="25">
        <v>97.59</v>
      </c>
      <c r="CA7" s="25">
        <v>185.97</v>
      </c>
      <c r="CB7" s="25">
        <v>177.38</v>
      </c>
      <c r="CC7" s="25">
        <v>196.97</v>
      </c>
      <c r="CD7" s="25">
        <v>195.62</v>
      </c>
      <c r="CE7" s="25">
        <v>202.36</v>
      </c>
      <c r="CF7" s="25">
        <v>192.98</v>
      </c>
      <c r="CG7" s="25">
        <v>192.13</v>
      </c>
      <c r="CH7" s="25">
        <v>197.04</v>
      </c>
      <c r="CI7" s="25">
        <v>199.33</v>
      </c>
      <c r="CJ7" s="25">
        <v>202.75</v>
      </c>
      <c r="CK7" s="25">
        <v>181.66</v>
      </c>
      <c r="CL7" s="25">
        <v>64.010000000000005</v>
      </c>
      <c r="CM7" s="25">
        <v>62.29</v>
      </c>
      <c r="CN7" s="25">
        <v>59.61</v>
      </c>
      <c r="CO7" s="25">
        <v>58.06</v>
      </c>
      <c r="CP7" s="25">
        <v>57.7</v>
      </c>
      <c r="CQ7" s="25">
        <v>54.43</v>
      </c>
      <c r="CR7" s="25">
        <v>53.87</v>
      </c>
      <c r="CS7" s="25">
        <v>54.49</v>
      </c>
      <c r="CT7" s="25">
        <v>54.8</v>
      </c>
      <c r="CU7" s="25">
        <v>55.47</v>
      </c>
      <c r="CV7" s="25">
        <v>60.21</v>
      </c>
      <c r="CW7" s="25">
        <v>76.010000000000005</v>
      </c>
      <c r="CX7" s="25">
        <v>76.63</v>
      </c>
      <c r="CY7" s="25">
        <v>76.87</v>
      </c>
      <c r="CZ7" s="25">
        <v>77.88</v>
      </c>
      <c r="DA7" s="25">
        <v>78</v>
      </c>
      <c r="DB7" s="25">
        <v>79.44</v>
      </c>
      <c r="DC7" s="25">
        <v>79.489999999999995</v>
      </c>
      <c r="DD7" s="25">
        <v>78.8</v>
      </c>
      <c r="DE7" s="25">
        <v>77.98</v>
      </c>
      <c r="DF7" s="25">
        <v>76.97</v>
      </c>
      <c r="DG7" s="25">
        <v>89.21</v>
      </c>
      <c r="DH7" s="25">
        <v>53.93</v>
      </c>
      <c r="DI7" s="25">
        <v>54.85</v>
      </c>
      <c r="DJ7" s="25">
        <v>55.88</v>
      </c>
      <c r="DK7" s="25">
        <v>57.21</v>
      </c>
      <c r="DL7" s="25">
        <v>57.67</v>
      </c>
      <c r="DM7" s="25">
        <v>49.39</v>
      </c>
      <c r="DN7" s="25">
        <v>50.75</v>
      </c>
      <c r="DO7" s="25">
        <v>51.72</v>
      </c>
      <c r="DP7" s="25">
        <v>52.27</v>
      </c>
      <c r="DQ7" s="25">
        <v>52.87</v>
      </c>
      <c r="DR7" s="25">
        <v>52.41</v>
      </c>
      <c r="DS7" s="25">
        <v>20.96</v>
      </c>
      <c r="DT7" s="25">
        <v>20.18</v>
      </c>
      <c r="DU7" s="25">
        <v>28.22</v>
      </c>
      <c r="DV7" s="25">
        <v>29.16</v>
      </c>
      <c r="DW7" s="25">
        <v>29.11</v>
      </c>
      <c r="DX7" s="25">
        <v>18.57</v>
      </c>
      <c r="DY7" s="25">
        <v>21.14</v>
      </c>
      <c r="DZ7" s="25">
        <v>22.12</v>
      </c>
      <c r="EA7" s="25">
        <v>25.67</v>
      </c>
      <c r="EB7" s="25">
        <v>26.86</v>
      </c>
      <c r="EC7" s="25">
        <v>26.78</v>
      </c>
      <c r="ED7" s="25">
        <v>0.17</v>
      </c>
      <c r="EE7" s="25">
        <v>0</v>
      </c>
      <c r="EF7" s="25">
        <v>0.05</v>
      </c>
      <c r="EG7" s="25">
        <v>0.17</v>
      </c>
      <c r="EH7" s="25">
        <v>0.23</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2026-01-30T06:28:29Z</cp:lastPrinted>
  <dcterms:created xsi:type="dcterms:W3CDTF">2025-12-12T09:11:03Z</dcterms:created>
  <dcterms:modified xsi:type="dcterms:W3CDTF">2026-01-30T06:58:58Z</dcterms:modified>
  <cp:category/>
</cp:coreProperties>
</file>