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3014_雫石町\010_簡易水道（法適用）\"/>
    </mc:Choice>
  </mc:AlternateContent>
  <xr:revisionPtr revIDLastSave="0" documentId="13_ncr:1_{188621BC-7B47-4A23-A53F-48A5B526EF65}" xr6:coauthVersionLast="47" xr6:coauthVersionMax="47" xr10:uidLastSave="{00000000-0000-0000-0000-000000000000}"/>
  <workbookProtection workbookAlgorithmName="SHA-512" workbookHashValue="CqnBKVVpYFpPiSZEWmdja7XYh70QEUkHXz5+xbybNJqOWVDpBam+rDpmu9LpZroEktW4Q0SHaK/GJjTKyxfthw==" workbookSaltValue="Z9I9Y8vkbfnSpfqVPloci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5" i="4"/>
  <c r="E85" i="4"/>
  <c r="BB10" i="4"/>
  <c r="AT10" i="4"/>
  <c r="AL10" i="4"/>
  <c r="W10" i="4"/>
  <c r="I10" i="4"/>
  <c r="B10" i="4"/>
  <c r="BB8" i="4"/>
  <c r="AT8" i="4"/>
  <c r="P8" i="4"/>
  <c r="I8" i="4"/>
  <c r="B8" i="4"/>
  <c r="B6" i="4"/>
</calcChain>
</file>

<file path=xl/sharedStrings.xml><?xml version="1.0" encoding="utf-8"?>
<sst xmlns="http://schemas.openxmlformats.org/spreadsheetml/2006/main" count="317" uniqueCount="112">
  <si>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</si>
  <si>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</si>
  <si>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</si>
  <si>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</si>
  <si>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</si>
  <si>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</si>
  <si>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</si>
  <si>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</si>
  <si>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</si>
  <si>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</si>
  <si>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</si>
  <si>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</si>
  <si>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</si>
  <si>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</si>
  <si>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</si>
  <si>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</si>
  <si>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</si>
  <si>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</si>
  <si>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</si>
  <si>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</si>
  <si>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</si>
  <si>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</si>
  <si>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</si>
  <si>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</si>
  <si>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</si>
  <si>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</si>
  <si>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</si>
  <si>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</si>
  <si>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</si>
  <si>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</si>
  <si>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</si>
  <si>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</si>
  <si>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</si>
  <si>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</si>
  <si>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</si>
  <si>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</si>
  <si>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</si>
  <si>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</si>
  <si>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</si>
  <si>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</si>
  <si>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</si>
  <si>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</si>
  <si>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</si>
  <si>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</si>
  <si>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</si>
  <si>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</si>
  <si>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</si>
  <si>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</si>
  <si>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</si>
  <si>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</si>
  <si>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</si>
  <si>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</si>
  <si>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</si>
  <si>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</si>
  <si>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</si>
  <si>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</si>
  <si>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</si>
  <si>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</si>
  <si>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</si>
  <si>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</si>
  <si>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</si>
  <si>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</si>
  <si>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</si>
  <si>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</si>
  <si>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</si>
  <si>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</si>
  <si>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</si>
  <si>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</si>
  <si>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</si>
  <si>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</si>
  <si>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</si>
  <si>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</si>
  <si>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</si>
  <si>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</si>
  <si>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</si>
  <si>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</si>
  <si>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</si>
  <si>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</si>
  <si>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</si>
  <si>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</si>
  <si>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</si>
  <si>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</si>
  <si>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</si>
  <si>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</si>
  <si>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</si>
  <si>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</si>
  <si>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</si>
  <si>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</si>
  <si>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</si>
  <si>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</si>
  <si>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</si>
  <si>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</si>
  <si>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</si>
  <si>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</si>
  <si>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</si>
  <si>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</si>
  <si>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</si>
  <si>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</si>
  <si>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</si>
  <si>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</si>
  <si>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</si>
  <si>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</si>
  <si>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</si>
  <si>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</si>
  <si>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</si>
  <si>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</si>
  <si>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</si>
  <si>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</si>
  <si>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</si>
  <si>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令和元年度より供用開始となったために、有形固定資産減価償却率は5.79％と低く、当面の間大規模な更新工事等を行う予定はありません。</t>
    <rPh sb="1" eb="6">
      <t>レイワガンネンド</t>
    </rPh>
    <rPh sb="8" eb="10">
      <t>キョウヨウ</t>
    </rPh>
    <rPh sb="10" eb="12">
      <t>カイシ</t>
    </rPh>
    <rPh sb="20" eb="26">
      <t>ユウケイコテイシサン</t>
    </rPh>
    <rPh sb="26" eb="30">
      <t>ゲンカショウキャク</t>
    </rPh>
    <rPh sb="30" eb="31">
      <t>リツ</t>
    </rPh>
    <rPh sb="38" eb="39">
      <t>ヒク</t>
    </rPh>
    <rPh sb="41" eb="43">
      <t>トウメン</t>
    </rPh>
    <rPh sb="44" eb="45">
      <t>アイダ</t>
    </rPh>
    <rPh sb="45" eb="48">
      <t>ダイキボ</t>
    </rPh>
    <rPh sb="49" eb="51">
      <t>コウシン</t>
    </rPh>
    <rPh sb="51" eb="53">
      <t>コウジ</t>
    </rPh>
    <rPh sb="53" eb="54">
      <t>トウ</t>
    </rPh>
    <rPh sb="55" eb="56">
      <t>オコナ</t>
    </rPh>
    <rPh sb="57" eb="59">
      <t>ヨテイ</t>
    </rPh>
    <phoneticPr fontId="4"/>
  </si>
  <si>
    <t>　本町の簡易水道事業は、令和６年４月から公営企業会計を適用し運用しております。
　居住人口が少ない地域であり、今後においても各種数値の大幅な改善は困難であると捉えていますが、住民への安全安心な水道水の安定供給を第一義に、維持管理費の縮減やより一層の加入促進の取組を進めるなどして、経営改善に努めてまいります。</t>
    <rPh sb="0" eb="154">
      <t>テキヨウショネンドケッサントクベツカイケイケッサンナソンエキショタイシャクタイショウヒョウザイムショヒョウケイエイセイセキザイムジョウキョウイジョウメイカクキュウスイシュウエキキュウスイジンコウオオハバゾウカミコヒヨウ</t>
    </rPh>
    <phoneticPr fontId="4"/>
  </si>
  <si>
    <t>　　現在の本町の簡易水道事業は、令和元年10月に供用を開始しており、供用開始から日が浅いこと、給水人口が少ないことなどから、全般的に経営の健全性・効率性ともに類似団体の平均値と比較して低い状況が続いています。
　なお、特別会計としての運用は令和５年度までで、令和６年度からは法適用として運用しています。
①収益的収支比率は、100％を超えていますが、収入の大半が使用料以外の収入（一般会計からの繰入金）に依存しているため、加入促進を図るなど、自主財源の確保に努める必要があります。
④企業債の残高はありません。
⑤料金回収率は、9.30％と類似団体平均値よりかなり低くなっています。居住人口が少ない地域であり、今後も同様な回収率が続くものと見込まれますが、加入促進を図る必要があります。
⑥給水原価についても必用最低限な維持管理費となるように努めておりますが上記同様の理由により、高額な費用がかかっています。
⑦施設利用率については、給水人口が10人増加し若年層の割合が増えたことで水道の使用量が増え、施設利用率の増加につながりました。
⑧有収率は年々増加傾向にありましたが、令和６年度は前年度（96.17％（法非適用時））より0.17ポイント下がって96.00％となっています。</t>
    <rPh sb="8" eb="10">
      <t>カンイ</t>
    </rPh>
    <rPh sb="505" eb="509">
      <t>ホウヒテキヨウ</t>
    </rPh>
    <rPh sb="509" eb="510">
      <t>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</si>
</sst>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D93-447F-8798-CF99A1FE4B2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ED93-447F-8798-CF99A1FE4B2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101.55</c:v>
                </c:pt>
              </c:numCache>
            </c:numRef>
          </c:val>
          <c:extLst>
            <c:ext xmlns:c16="http://schemas.microsoft.com/office/drawing/2014/chart" uri="{C3380CC4-5D6E-409C-BE32-E72D297353CC}">
              <c16:uniqueId val="{00000000-481B-492B-9B8E-6584F69AD18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481B-492B-9B8E-6584F69AD18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497-4C17-A21F-9DED3065DF7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D497-4C17-A21F-9DED3065DF7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4A5-49FE-9F7B-283DEFC04B6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54A5-49FE-9F7B-283DEFC04B6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EE9-4359-8C33-4FF0A537992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EEE9-4359-8C33-4FF0A537992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DF-4A1F-9AC0-0E88ABBF47C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E5DF-4A1F-9AC0-0E88ABBF47C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077-4153-AFF9-2B97247D210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1077-4153-AFF9-2B97247D210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9.3000000000000007</c:v>
                </c:pt>
              </c:numCache>
            </c:numRef>
          </c:val>
          <c:extLst>
            <c:ext xmlns:c16="http://schemas.microsoft.com/office/drawing/2014/chart" uri="{C3380CC4-5D6E-409C-BE32-E72D297353CC}">
              <c16:uniqueId val="{00000000-3091-45E3-AE1C-9E408866E4B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3091-45E3-AE1C-9E408866E4B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2357.67</c:v>
                </c:pt>
              </c:numCache>
            </c:numRef>
          </c:val>
          <c:extLst>
            <c:ext xmlns:c16="http://schemas.microsoft.com/office/drawing/2014/chart" uri="{C3380CC4-5D6E-409C-BE32-E72D297353CC}">
              <c16:uniqueId val="{00000000-8284-4156-8640-0DAB2C5C4CD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8284-4156-8640-0DAB2C5C4CD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14.37</c:v>
                </c:pt>
              </c:numCache>
            </c:numRef>
          </c:val>
          <c:extLst>
            <c:ext xmlns:c16="http://schemas.microsoft.com/office/drawing/2014/chart" uri="{C3380CC4-5D6E-409C-BE32-E72D297353CC}">
              <c16:uniqueId val="{00000000-0714-42D8-9446-EFBEEF0EED3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0714-42D8-9446-EFBEEF0EED3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96</c:v>
                </c:pt>
              </c:numCache>
            </c:numRef>
          </c:val>
          <c:extLst>
            <c:ext xmlns:c16="http://schemas.microsoft.com/office/drawing/2014/chart" uri="{C3380CC4-5D6E-409C-BE32-E72D297353CC}">
              <c16:uniqueId val="{00000000-841E-4C5C-BA7B-6F5D74A99A4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841E-4C5C-BA7B-6F5D74A99A4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7"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雫石町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14995</v>
      </c>
      <c r="AM8" s="44"/>
      <c r="AN8" s="44"/>
      <c r="AO8" s="44"/>
      <c r="AP8" s="44"/>
      <c r="AQ8" s="44"/>
      <c r="AR8" s="44"/>
      <c r="AS8" s="44"/>
      <c r="AT8" s="45">
        <f>データ!$S$6</f>
        <v>608.82000000000005</v>
      </c>
      <c r="AU8" s="46"/>
      <c r="AV8" s="46"/>
      <c r="AW8" s="46"/>
      <c r="AX8" s="46"/>
      <c r="AY8" s="46"/>
      <c r="AZ8" s="46"/>
      <c r="BA8" s="46"/>
      <c r="BB8" s="47">
        <f>データ!$T$6</f>
        <v>24.63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100</v>
      </c>
      <c r="J10" s="46"/>
      <c r="K10" s="46"/>
      <c r="L10" s="46"/>
      <c r="M10" s="46"/>
      <c r="N10" s="46"/>
      <c r="O10" s="80"/>
      <c r="P10" s="47">
        <f>データ!$P$6</f>
        <v>52.59</v>
      </c>
      <c r="Q10" s="47"/>
      <c r="R10" s="47"/>
      <c r="S10" s="47"/>
      <c r="T10" s="47"/>
      <c r="U10" s="47"/>
      <c r="V10" s="47"/>
      <c r="W10" s="44">
        <f>データ!$Q$6</f>
        <v>2982</v>
      </c>
      <c r="X10" s="44"/>
      <c r="Y10" s="44"/>
      <c r="Z10" s="44"/>
      <c r="AA10" s="44"/>
      <c r="AB10" s="44"/>
      <c r="AC10" s="44"/>
      <c r="AD10" s="2"/>
      <c r="AE10" s="2"/>
      <c r="AF10" s="2"/>
      <c r="AG10" s="2"/>
      <c r="AH10" s="2"/>
      <c r="AI10" s="2"/>
      <c r="AJ10" s="2"/>
      <c r="AK10" s="2"/>
      <c r="AL10" s="44">
        <f>データ!$U$6</f>
        <v>132</v>
      </c>
      <c r="AM10" s="44"/>
      <c r="AN10" s="44"/>
      <c r="AO10" s="44"/>
      <c r="AP10" s="44"/>
      <c r="AQ10" s="44"/>
      <c r="AR10" s="44"/>
      <c r="AS10" s="44"/>
      <c r="AT10" s="45">
        <f>データ!$V$6</f>
        <v>1.1000000000000001</v>
      </c>
      <c r="AU10" s="46"/>
      <c r="AV10" s="46"/>
      <c r="AW10" s="46"/>
      <c r="AX10" s="46"/>
      <c r="AY10" s="46"/>
      <c r="AZ10" s="46"/>
      <c r="BA10" s="46"/>
      <c r="BB10" s="47">
        <f>データ!$W$6</f>
        <v>120</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qrzLQpaiYZMhUevuSS7O2w8jwtMu4HI7GnzPFuCvfhbRGRU/sLBIYpaI+fpH24PiGwtfhSObNIse7rOin5/sdw==" saltValue="Eq7kpN00E8VrudvGEDzTl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33014</v>
      </c>
      <c r="D6" s="20">
        <f t="shared" si="3"/>
        <v>46</v>
      </c>
      <c r="E6" s="20">
        <f t="shared" si="3"/>
        <v>1</v>
      </c>
      <c r="F6" s="20">
        <f t="shared" si="3"/>
        <v>0</v>
      </c>
      <c r="G6" s="20">
        <f t="shared" si="3"/>
        <v>5</v>
      </c>
      <c r="H6" s="20" t="str">
        <f t="shared" si="3"/>
        <v>岩手県　雫石町</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100</v>
      </c>
      <c r="P6" s="21">
        <f t="shared" si="3"/>
        <v>52.59</v>
      </c>
      <c r="Q6" s="21">
        <f t="shared" si="3"/>
        <v>2982</v>
      </c>
      <c r="R6" s="21">
        <f t="shared" si="3"/>
        <v>14995</v>
      </c>
      <c r="S6" s="21">
        <f t="shared" si="3"/>
        <v>608.82000000000005</v>
      </c>
      <c r="T6" s="21">
        <f t="shared" si="3"/>
        <v>24.63</v>
      </c>
      <c r="U6" s="21">
        <f t="shared" si="3"/>
        <v>132</v>
      </c>
      <c r="V6" s="21">
        <f t="shared" si="3"/>
        <v>1.1000000000000001</v>
      </c>
      <c r="W6" s="21">
        <f t="shared" si="3"/>
        <v>120</v>
      </c>
      <c r="X6" s="22" t="str">
        <f>IF(X7="",NA(),X7)</f>
        <v>-</v>
      </c>
      <c r="Y6" s="22" t="str">
        <f t="shared" ref="Y6:AG6" si="4">IF(Y7="",NA(),Y7)</f>
        <v>-</v>
      </c>
      <c r="Z6" s="22" t="str">
        <f t="shared" si="4"/>
        <v>-</v>
      </c>
      <c r="AA6" s="22" t="str">
        <f t="shared" si="4"/>
        <v>-</v>
      </c>
      <c r="AB6" s="22">
        <f t="shared" si="4"/>
        <v>101.55</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t="str">
        <f t="shared" si="6"/>
        <v>-</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1">
        <f t="shared" si="7"/>
        <v>0</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9.3000000000000007</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2357.67</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14.37</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96</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1">
        <f t="shared" si="12"/>
        <v>0</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33014</v>
      </c>
      <c r="D7" s="24">
        <v>46</v>
      </c>
      <c r="E7" s="24">
        <v>1</v>
      </c>
      <c r="F7" s="24">
        <v>0</v>
      </c>
      <c r="G7" s="24">
        <v>5</v>
      </c>
      <c r="H7" s="24" t="s">
        <v>93</v>
      </c>
      <c r="I7" s="24" t="s">
        <v>94</v>
      </c>
      <c r="J7" s="24" t="s">
        <v>95</v>
      </c>
      <c r="K7" s="24" t="s">
        <v>96</v>
      </c>
      <c r="L7" s="24" t="s">
        <v>97</v>
      </c>
      <c r="M7" s="24" t="s">
        <v>98</v>
      </c>
      <c r="N7" s="25" t="s">
        <v>99</v>
      </c>
      <c r="O7" s="25">
        <v>100</v>
      </c>
      <c r="P7" s="25">
        <v>52.59</v>
      </c>
      <c r="Q7" s="25">
        <v>2982</v>
      </c>
      <c r="R7" s="25">
        <v>14995</v>
      </c>
      <c r="S7" s="25">
        <v>608.82000000000005</v>
      </c>
      <c r="T7" s="25">
        <v>24.63</v>
      </c>
      <c r="U7" s="25">
        <v>132</v>
      </c>
      <c r="V7" s="25">
        <v>1.1000000000000001</v>
      </c>
      <c r="W7" s="25">
        <v>120</v>
      </c>
      <c r="X7" s="25" t="s">
        <v>99</v>
      </c>
      <c r="Y7" s="25" t="s">
        <v>99</v>
      </c>
      <c r="Z7" s="25" t="s">
        <v>99</v>
      </c>
      <c r="AA7" s="25" t="s">
        <v>99</v>
      </c>
      <c r="AB7" s="25">
        <v>101.55</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t="s">
        <v>99</v>
      </c>
      <c r="AY7" s="25" t="s">
        <v>99</v>
      </c>
      <c r="AZ7" s="25" t="s">
        <v>99</v>
      </c>
      <c r="BA7" s="25" t="s">
        <v>99</v>
      </c>
      <c r="BB7" s="25" t="s">
        <v>99</v>
      </c>
      <c r="BC7" s="25">
        <v>101.6</v>
      </c>
      <c r="BD7" s="25">
        <v>142.38999999999999</v>
      </c>
      <c r="BE7" s="25" t="s">
        <v>99</v>
      </c>
      <c r="BF7" s="25" t="s">
        <v>99</v>
      </c>
      <c r="BG7" s="25" t="s">
        <v>99</v>
      </c>
      <c r="BH7" s="25" t="s">
        <v>99</v>
      </c>
      <c r="BI7" s="25">
        <v>0</v>
      </c>
      <c r="BJ7" s="25" t="s">
        <v>99</v>
      </c>
      <c r="BK7" s="25" t="s">
        <v>99</v>
      </c>
      <c r="BL7" s="25" t="s">
        <v>99</v>
      </c>
      <c r="BM7" s="25" t="s">
        <v>99</v>
      </c>
      <c r="BN7" s="25">
        <v>1398.03</v>
      </c>
      <c r="BO7" s="25">
        <v>1043.3599999999999</v>
      </c>
      <c r="BP7" s="25" t="s">
        <v>99</v>
      </c>
      <c r="BQ7" s="25" t="s">
        <v>99</v>
      </c>
      <c r="BR7" s="25" t="s">
        <v>99</v>
      </c>
      <c r="BS7" s="25" t="s">
        <v>99</v>
      </c>
      <c r="BT7" s="25">
        <v>9.3000000000000007</v>
      </c>
      <c r="BU7" s="25" t="s">
        <v>99</v>
      </c>
      <c r="BV7" s="25" t="s">
        <v>99</v>
      </c>
      <c r="BW7" s="25" t="s">
        <v>99</v>
      </c>
      <c r="BX7" s="25" t="s">
        <v>99</v>
      </c>
      <c r="BY7" s="25">
        <v>39.15</v>
      </c>
      <c r="BZ7" s="25">
        <v>56.19</v>
      </c>
      <c r="CA7" s="25" t="s">
        <v>99</v>
      </c>
      <c r="CB7" s="25" t="s">
        <v>99</v>
      </c>
      <c r="CC7" s="25" t="s">
        <v>99</v>
      </c>
      <c r="CD7" s="25" t="s">
        <v>99</v>
      </c>
      <c r="CE7" s="25">
        <v>2357.67</v>
      </c>
      <c r="CF7" s="25" t="s">
        <v>99</v>
      </c>
      <c r="CG7" s="25" t="s">
        <v>99</v>
      </c>
      <c r="CH7" s="25" t="s">
        <v>99</v>
      </c>
      <c r="CI7" s="25" t="s">
        <v>99</v>
      </c>
      <c r="CJ7" s="25">
        <v>392.81</v>
      </c>
      <c r="CK7" s="25">
        <v>285.60000000000002</v>
      </c>
      <c r="CL7" s="25" t="s">
        <v>99</v>
      </c>
      <c r="CM7" s="25" t="s">
        <v>99</v>
      </c>
      <c r="CN7" s="25" t="s">
        <v>99</v>
      </c>
      <c r="CO7" s="25" t="s">
        <v>99</v>
      </c>
      <c r="CP7" s="25">
        <v>14.37</v>
      </c>
      <c r="CQ7" s="25" t="s">
        <v>99</v>
      </c>
      <c r="CR7" s="25" t="s">
        <v>99</v>
      </c>
      <c r="CS7" s="25" t="s">
        <v>99</v>
      </c>
      <c r="CT7" s="25" t="s">
        <v>99</v>
      </c>
      <c r="CU7" s="25">
        <v>29.19</v>
      </c>
      <c r="CV7" s="25">
        <v>48.33</v>
      </c>
      <c r="CW7" s="25" t="s">
        <v>99</v>
      </c>
      <c r="CX7" s="25" t="s">
        <v>99</v>
      </c>
      <c r="CY7" s="25" t="s">
        <v>99</v>
      </c>
      <c r="CZ7" s="25" t="s">
        <v>99</v>
      </c>
      <c r="DA7" s="25">
        <v>96</v>
      </c>
      <c r="DB7" s="25" t="s">
        <v>99</v>
      </c>
      <c r="DC7" s="25" t="s">
        <v>99</v>
      </c>
      <c r="DD7" s="25" t="s">
        <v>99</v>
      </c>
      <c r="DE7" s="25" t="s">
        <v>99</v>
      </c>
      <c r="DF7" s="25">
        <v>66.040000000000006</v>
      </c>
      <c r="DG7" s="25">
        <v>70.34</v>
      </c>
      <c r="DH7" s="25" t="s">
        <v>99</v>
      </c>
      <c r="DI7" s="25" t="s">
        <v>99</v>
      </c>
      <c r="DJ7" s="25" t="s">
        <v>99</v>
      </c>
      <c r="DK7" s="25" t="s">
        <v>99</v>
      </c>
      <c r="DL7" s="25">
        <v>0</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藤原 正弘</cp:lastModifiedBy>
  <cp:lastPrinted>2026-01-30T06:56:35Z</cp:lastPrinted>
  <dcterms:created xsi:type="dcterms:W3CDTF">2025-12-12T09:11:04Z</dcterms:created>
  <dcterms:modified xsi:type="dcterms:W3CDTF">2026-03-05T09:30:40Z</dcterms:modified>
  <cp:category/>
</cp:coreProperties>
</file>