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非共有\08建設水道\13上下水道\02 下水道\04 決算統計\R06年度\06　経営比較分析表\03 市町村課確認\"/>
    </mc:Choice>
  </mc:AlternateContent>
  <xr:revisionPtr revIDLastSave="0" documentId="13_ncr:1_{C6514842-3673-4D93-B03B-B6C5BCC84125}" xr6:coauthVersionLast="47" xr6:coauthVersionMax="47" xr10:uidLastSave="{00000000-0000-0000-0000-000000000000}"/>
  <workbookProtection workbookAlgorithmName="SHA-512" workbookHashValue="R5KJC4cQuEosOrJgOz1I9bQM3VTD8vj+H595NdJP7XvlVdobbFY8DJH2LDYTA55R1SZIzrYK704ZNV8VcZBC8Q==" workbookSaltValue="PR0kCJrOHQv+It4sBv4ZpQ=="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G85" i="4"/>
  <c r="F85" i="4"/>
  <c r="AL10" i="4"/>
  <c r="I8" i="4"/>
</calcChain>
</file>

<file path=xl/sharedStrings.xml><?xml version="1.0" encoding="utf-8"?>
<sst xmlns="http://schemas.openxmlformats.org/spreadsheetml/2006/main" count="326" uniqueCount="116">
  <si>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</si>
  <si>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</si>
  <si>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</si>
  <si>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</si>
  <si>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</si>
  <si>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</si>
  <si>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</si>
  <si>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</si>
  <si>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</si>
  <si>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</si>
  <si>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</si>
  <si>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</si>
  <si>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</si>
  <si>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</si>
  <si>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</si>
  <si>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</si>
  <si>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</si>
  <si>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</si>
  <si>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</si>
  <si>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</si>
  <si>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</si>
  <si>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</si>
  <si>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</si>
  <si>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</si>
  <si>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</si>
  <si>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</si>
  <si>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</si>
  <si>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</si>
  <si>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</si>
  <si>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</si>
  <si>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</si>
  <si>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</si>
  <si>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</si>
  <si>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</si>
  <si>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</si>
  <si>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</si>
  <si>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</si>
  <si>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</si>
  <si>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</si>
  <si>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</si>
  <si>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</si>
  <si>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</si>
  <si>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</si>
  <si>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</si>
  <si>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</si>
  <si>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</si>
  <si>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</si>
  <si>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</si>
  <si>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</si>
  <si>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</si>
  <si>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</si>
  <si>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</si>
  <si>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</si>
  <si>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</si>
  <si>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</si>
  <si>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</si>
  <si>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</si>
  <si>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</si>
  <si>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</si>
  <si>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</si>
  <si>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</si>
  <si>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</si>
  <si>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</si>
  <si>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</si>
  <si>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</si>
  <si>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</si>
  <si>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</si>
  <si>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</si>
  <si>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</si>
  <si>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</si>
  <si>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</si>
  <si>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</si>
  <si>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</si>
  <si>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</si>
  <si>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</si>
  <si>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</si>
  <si>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</si>
  <si>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</si>
  <si>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</si>
  <si>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</si>
  <si>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</si>
  <si>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</si>
  <si>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</si>
  <si>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</si>
  <si>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</si>
  <si>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</si>
  <si>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</si>
  <si>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</si>
  <si>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</si>
  <si>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</si>
  <si>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</si>
  <si>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</si>
  <si>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</si>
  <si>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</si>
  <si>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</si>
  <si>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</si>
  <si>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</si>
  <si>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</si>
  <si>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</si>
  <si>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</si>
  <si>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</si>
  <si>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</si>
  <si>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</si>
  <si>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</si>
  <si>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</si>
  <si>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</si>
  <si>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</si>
  <si>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</si>
  <si>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</si>
  <si>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</si>
  <si>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</si>
  <si>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</si>
  <si>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</si>
  <si>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xml:space="preserve">　当町の特定地域生活排水処理事業は、農業集落排水事業区域外を対象として、平成13年度より町整備型浄化槽で供用開始をしている。
　町整備型浄化槽となった平成13年度から供用している浄化槽は24年が経過、平成13年度以前に個人設置型浄化槽で設置されたもので寄付採納された浄化槽は平成５年から使用開始され、供用開始から32年が経過している。そのため、浄化槽の老朽化に伴う機器設備類の修繕が増加し、その中でも年数の経過したものについては、修繕に伴う部品類が廃盤などで機器を交換しなければ修繕できないケースが頻繁に出てきている。
</t>
    </r>
    <r>
      <rPr>
        <sz val="11"/>
        <color rgb="FFFF0000"/>
        <rFont val="ＭＳ ゴシック"/>
        <family val="3"/>
        <charset val="128"/>
      </rPr>
      <t>　</t>
    </r>
    <r>
      <rPr>
        <sz val="11"/>
        <color theme="1"/>
        <rFont val="ＭＳ ゴシック"/>
        <family val="3"/>
        <charset val="128"/>
      </rPr>
      <t>こうした修繕について、令和９年度から新たに浄化槽長寿命化計画を策定し、国庫補助金を活用した計画的な改築を進めていくことを検討していく。</t>
    </r>
    <rPh sb="1" eb="3">
      <t>トウチョウ</t>
    </rPh>
    <rPh sb="4" eb="16">
      <t>トクテイチイキセイカツハイスイショリジギョウ</t>
    </rPh>
    <rPh sb="18" eb="26">
      <t>ノウギョウシュウラクハイスイジギョウ</t>
    </rPh>
    <rPh sb="26" eb="29">
      <t>クイキガイ</t>
    </rPh>
    <rPh sb="30" eb="32">
      <t>タイショウ</t>
    </rPh>
    <rPh sb="36" eb="38">
      <t>ヘイセイ</t>
    </rPh>
    <rPh sb="40" eb="42">
      <t>ネンド</t>
    </rPh>
    <rPh sb="44" eb="51">
      <t>マチセイビガタジョウカソウ</t>
    </rPh>
    <rPh sb="52" eb="56">
      <t>キョウヨウカイシ</t>
    </rPh>
    <rPh sb="64" eb="71">
      <t>マチセイビガタジョウカソウ</t>
    </rPh>
    <rPh sb="75" eb="77">
      <t>ヘイセイ</t>
    </rPh>
    <rPh sb="79" eb="81">
      <t>ネンド</t>
    </rPh>
    <rPh sb="83" eb="85">
      <t>キョウヨウ</t>
    </rPh>
    <rPh sb="89" eb="92">
      <t>ジョウカソウ</t>
    </rPh>
    <rPh sb="95" eb="96">
      <t>ネン</t>
    </rPh>
    <rPh sb="97" eb="99">
      <t>ケイカ</t>
    </rPh>
    <rPh sb="100" eb="102">
      <t>ヘイセイ</t>
    </rPh>
    <rPh sb="104" eb="106">
      <t>ネンド</t>
    </rPh>
    <rPh sb="106" eb="108">
      <t>イゼン</t>
    </rPh>
    <rPh sb="109" eb="114">
      <t>コジンセッチガタ</t>
    </rPh>
    <rPh sb="114" eb="117">
      <t>ジョウカソウ</t>
    </rPh>
    <rPh sb="118" eb="120">
      <t>セッチ</t>
    </rPh>
    <rPh sb="126" eb="130">
      <t>キフサイノウ</t>
    </rPh>
    <rPh sb="133" eb="136">
      <t>ジョウカソウ</t>
    </rPh>
    <rPh sb="137" eb="139">
      <t>ヘイセイ</t>
    </rPh>
    <rPh sb="140" eb="141">
      <t>ネン</t>
    </rPh>
    <rPh sb="143" eb="147">
      <t>シヨウカイシ</t>
    </rPh>
    <rPh sb="150" eb="154">
      <t>キョウヨウカイシ</t>
    </rPh>
    <rPh sb="158" eb="159">
      <t>ネン</t>
    </rPh>
    <rPh sb="160" eb="162">
      <t>ケイカ</t>
    </rPh>
    <rPh sb="172" eb="175">
      <t>ジョウカソウ</t>
    </rPh>
    <rPh sb="176" eb="179">
      <t>ロウキュウカ</t>
    </rPh>
    <rPh sb="180" eb="181">
      <t>トモナ</t>
    </rPh>
    <rPh sb="186" eb="187">
      <t>ルイ</t>
    </rPh>
    <rPh sb="188" eb="190">
      <t>シュウゼン</t>
    </rPh>
    <rPh sb="191" eb="193">
      <t>ゾウカ</t>
    </rPh>
    <rPh sb="197" eb="198">
      <t>ナカ</t>
    </rPh>
    <rPh sb="200" eb="202">
      <t>ネンスウ</t>
    </rPh>
    <rPh sb="203" eb="205">
      <t>ケイカ</t>
    </rPh>
    <rPh sb="215" eb="217">
      <t>シュウゼン</t>
    </rPh>
    <rPh sb="218" eb="219">
      <t>トモナ</t>
    </rPh>
    <rPh sb="220" eb="223">
      <t>ブヒンルイ</t>
    </rPh>
    <rPh sb="224" eb="226">
      <t>ハイバン</t>
    </rPh>
    <rPh sb="229" eb="231">
      <t>キキ</t>
    </rPh>
    <rPh sb="232" eb="234">
      <t>コウカン</t>
    </rPh>
    <rPh sb="239" eb="241">
      <t>シュウゼン</t>
    </rPh>
    <rPh sb="249" eb="251">
      <t>ヒンパン</t>
    </rPh>
    <rPh sb="252" eb="253">
      <t>デ</t>
    </rPh>
    <rPh sb="265" eb="267">
      <t>シュウゼン</t>
    </rPh>
    <rPh sb="272" eb="274">
      <t>レイワ</t>
    </rPh>
    <rPh sb="275" eb="277">
      <t>ネンド</t>
    </rPh>
    <rPh sb="279" eb="280">
      <t>アラ</t>
    </rPh>
    <rPh sb="282" eb="285">
      <t>ジョウカソウ</t>
    </rPh>
    <rPh sb="285" eb="289">
      <t>チョウジュミョウカ</t>
    </rPh>
    <rPh sb="289" eb="291">
      <t>ケイカク</t>
    </rPh>
    <rPh sb="292" eb="294">
      <t>サクテイ</t>
    </rPh>
    <rPh sb="296" eb="301">
      <t>コッコホジョキン</t>
    </rPh>
    <rPh sb="302" eb="304">
      <t>カツヨウ</t>
    </rPh>
    <rPh sb="306" eb="309">
      <t>ケイカクテキ</t>
    </rPh>
    <rPh sb="310" eb="312">
      <t>カイチク</t>
    </rPh>
    <rPh sb="313" eb="314">
      <t>スス</t>
    </rPh>
    <rPh sb="321" eb="323">
      <t>ケントウ</t>
    </rPh>
    <phoneticPr fontId="4"/>
  </si>
  <si>
    <t>①経常収支比率は100%を下回っており、②累積欠損金が法適用初年度から発生していることから、維持管理費用の抑制や浄化槽の新規設置による使用料収入の確保など、経営改善に努めていく必要がある。
③流動比率について、468.94%となっているが、当事業は年間20基の浄化槽設置計画のもと継続中であり、それに伴い今後も企業債の借入が増えていくため、預金を確保していく必要がある。
④企業債残高対事業規模比率については、町整備型浄化槽設置工事を進めており、起債に伴い企業債残高が増加しているため、類似団体平均を大きく上回っている。このため償還資金の確保により一層努める必要がある。
⑤経費回収率は、使用料で賄うべき経費を100%回収できていないことから、維持管理費用の抑制や浄化槽の新規設置による使用料収入の確保など、経営改善に努めていく必要がある。
⑧水洗化率は類似団体平均を大きく下回っており、浄化槽設置に係る宅内排水設備工事への補助や高齢者世帯に対する浄化槽使用料の助成、様々な情報発信媒体を活用した未設置世帯に対する普及啓発活動を通じて、向上を図っていく必要がある。</t>
    <rPh sb="1" eb="5">
      <t>ケイジョウシュウシ</t>
    </rPh>
    <rPh sb="5" eb="7">
      <t>ヒリツ</t>
    </rPh>
    <rPh sb="13" eb="15">
      <t>シタマワ</t>
    </rPh>
    <rPh sb="21" eb="23">
      <t>ルイセキ</t>
    </rPh>
    <rPh sb="23" eb="26">
      <t>ケッソンキン</t>
    </rPh>
    <rPh sb="27" eb="30">
      <t>ホウテキヨウ</t>
    </rPh>
    <rPh sb="30" eb="33">
      <t>ショネンド</t>
    </rPh>
    <rPh sb="35" eb="37">
      <t>ハッセイ</t>
    </rPh>
    <rPh sb="46" eb="52">
      <t>イジカンリヒヨウ</t>
    </rPh>
    <rPh sb="53" eb="55">
      <t>ヨクセイ</t>
    </rPh>
    <rPh sb="56" eb="59">
      <t>ジョウカソウ</t>
    </rPh>
    <rPh sb="60" eb="64">
      <t>シンキセッチ</t>
    </rPh>
    <rPh sb="73" eb="75">
      <t>カクホ</t>
    </rPh>
    <rPh sb="78" eb="82">
      <t>ケイエイカイゼン</t>
    </rPh>
    <rPh sb="83" eb="84">
      <t>ツト</t>
    </rPh>
    <rPh sb="88" eb="90">
      <t>ヒツヨウ</t>
    </rPh>
    <rPh sb="97" eb="101">
      <t>リュウドウヒリツ</t>
    </rPh>
    <rPh sb="121" eb="124">
      <t>トウジギョウ</t>
    </rPh>
    <rPh sb="125" eb="126">
      <t>ネン</t>
    </rPh>
    <rPh sb="126" eb="127">
      <t>カン</t>
    </rPh>
    <rPh sb="129" eb="130">
      <t>キ</t>
    </rPh>
    <rPh sb="131" eb="134">
      <t>ジョウカソウ</t>
    </rPh>
    <rPh sb="134" eb="136">
      <t>セッチ</t>
    </rPh>
    <rPh sb="136" eb="138">
      <t>ケイカク</t>
    </rPh>
    <rPh sb="141" eb="143">
      <t>ケイゾク</t>
    </rPh>
    <rPh sb="143" eb="144">
      <t>チュウ</t>
    </rPh>
    <rPh sb="151" eb="152">
      <t>トモナ</t>
    </rPh>
    <rPh sb="153" eb="155">
      <t>コンゴ</t>
    </rPh>
    <rPh sb="156" eb="159">
      <t>キギョウサイ</t>
    </rPh>
    <rPh sb="160" eb="162">
      <t>カリイレ</t>
    </rPh>
    <rPh sb="163" eb="164">
      <t>フ</t>
    </rPh>
    <rPh sb="171" eb="173">
      <t>ヨキン</t>
    </rPh>
    <rPh sb="174" eb="176">
      <t>カクホ</t>
    </rPh>
    <rPh sb="180" eb="182">
      <t>ヒツヨウ</t>
    </rPh>
    <rPh sb="189" eb="192">
      <t>キギョウサイ</t>
    </rPh>
    <rPh sb="192" eb="194">
      <t>ザンダカ</t>
    </rPh>
    <rPh sb="194" eb="195">
      <t>タイ</t>
    </rPh>
    <rPh sb="195" eb="199">
      <t>ジギョウキボ</t>
    </rPh>
    <rPh sb="199" eb="201">
      <t>ヒリツ</t>
    </rPh>
    <rPh sb="207" eb="208">
      <t>マチ</t>
    </rPh>
    <rPh sb="208" eb="211">
      <t>セイビガタ</t>
    </rPh>
    <rPh sb="211" eb="214">
      <t>ジョウカソウ</t>
    </rPh>
    <rPh sb="214" eb="218">
      <t>セッチコウジ</t>
    </rPh>
    <rPh sb="219" eb="220">
      <t>スス</t>
    </rPh>
    <rPh sb="225" eb="227">
      <t>キサイ</t>
    </rPh>
    <rPh sb="228" eb="229">
      <t>トモナ</t>
    </rPh>
    <rPh sb="230" eb="233">
      <t>キギョウサイ</t>
    </rPh>
    <rPh sb="233" eb="235">
      <t>ザンダカ</t>
    </rPh>
    <rPh sb="236" eb="238">
      <t>ゾウカ</t>
    </rPh>
    <rPh sb="245" eb="251">
      <t>ルイジダンタイヘイキン</t>
    </rPh>
    <rPh sb="252" eb="253">
      <t>オオ</t>
    </rPh>
    <rPh sb="255" eb="257">
      <t>ウワマワ</t>
    </rPh>
    <rPh sb="266" eb="268">
      <t>ショウカン</t>
    </rPh>
    <rPh sb="276" eb="278">
      <t>イッソウ</t>
    </rPh>
    <rPh sb="278" eb="279">
      <t>ツト</t>
    </rPh>
    <rPh sb="281" eb="283">
      <t>ヒツヨウ</t>
    </rPh>
    <rPh sb="290" eb="295">
      <t>ケイヒカイシュウリツ</t>
    </rPh>
    <rPh sb="297" eb="300">
      <t>シヨウリョウ</t>
    </rPh>
    <rPh sb="301" eb="302">
      <t>マカナ</t>
    </rPh>
    <rPh sb="305" eb="307">
      <t>ケイヒ</t>
    </rPh>
    <rPh sb="312" eb="314">
      <t>カイシュウ</t>
    </rPh>
    <rPh sb="348" eb="349">
      <t>リョウ</t>
    </rPh>
    <rPh sb="352" eb="354">
      <t>カクホ</t>
    </rPh>
    <rPh sb="376" eb="380">
      <t>スイセンカリツ</t>
    </rPh>
    <rPh sb="381" eb="385">
      <t>ルイジダンタイ</t>
    </rPh>
    <rPh sb="385" eb="387">
      <t>ヘイキン</t>
    </rPh>
    <rPh sb="388" eb="389">
      <t>オオ</t>
    </rPh>
    <rPh sb="391" eb="393">
      <t>シタマワ</t>
    </rPh>
    <rPh sb="398" eb="401">
      <t>ジョウカソウ</t>
    </rPh>
    <rPh sb="416" eb="418">
      <t>ホジョ</t>
    </rPh>
    <rPh sb="419" eb="422">
      <t>コウレイシャ</t>
    </rPh>
    <rPh sb="422" eb="424">
      <t>セタイ</t>
    </rPh>
    <rPh sb="425" eb="426">
      <t>タイ</t>
    </rPh>
    <rPh sb="428" eb="431">
      <t>ジョウカソウ</t>
    </rPh>
    <rPh sb="431" eb="434">
      <t>シヨウリョウ</t>
    </rPh>
    <rPh sb="435" eb="437">
      <t>ジョセイ</t>
    </rPh>
    <rPh sb="438" eb="440">
      <t>サマザマ</t>
    </rPh>
    <rPh sb="441" eb="447">
      <t>ジョウホウハッシンバイタイ</t>
    </rPh>
    <rPh sb="448" eb="450">
      <t>カツヨウ</t>
    </rPh>
    <rPh sb="452" eb="455">
      <t>ミセッチ</t>
    </rPh>
    <rPh sb="455" eb="457">
      <t>セタイ</t>
    </rPh>
    <rPh sb="458" eb="459">
      <t>タイ</t>
    </rPh>
    <rPh sb="461" eb="465">
      <t>フキュウケイハツ</t>
    </rPh>
    <rPh sb="465" eb="467">
      <t>カツドウ</t>
    </rPh>
    <rPh sb="468" eb="469">
      <t>ツウ</t>
    </rPh>
    <rPh sb="472" eb="474">
      <t>コウジョウ</t>
    </rPh>
    <rPh sb="475" eb="476">
      <t>ハカ</t>
    </rPh>
    <rPh sb="480" eb="482">
      <t>ヒツヨウ</t>
    </rPh>
    <phoneticPr fontId="4"/>
  </si>
  <si>
    <t>　令和６年度は法適用初年度であり、非適用では算出できなかった経営指標によって詳細な経営状況を把握できるようになり、①経常収支比率が100％を下回っていること、②累積欠損金が発生していることが課題と認識している。
　また、水洗化率については、全国平均及び類似団体平均を大幅に下回っていることから、引き続き水洗化工事への補助金による支援や高齢者世帯への浄化槽使用料助成、普及促進に係る広報活動を行い、向上を図っていく必要がある。
　令和元年度に中長期的な経営の基本計画である経営戦略を策定したが、法適用となったことから、減価償却費や今後の人口減少に伴う使用料収入の減少傾向、維持管理費の増加を考慮し、収支計画を含めた経営戦略の見直しを令和７年度中に行い、収支均衡を意識した健全な経営に取り組んでいく。</t>
    <rPh sb="95" eb="97">
      <t>カダイ</t>
    </rPh>
    <rPh sb="98" eb="100">
      <t>ニンシキ</t>
    </rPh>
    <rPh sb="120" eb="124">
      <t>ゼンコクヘイキン</t>
    </rPh>
    <rPh sb="124" eb="125">
      <t>オヨ</t>
    </rPh>
    <rPh sb="133" eb="135">
      <t>オオハバ</t>
    </rPh>
    <rPh sb="147" eb="148">
      <t>ヒ</t>
    </rPh>
    <rPh sb="149" eb="150">
      <t>ツヅ</t>
    </rPh>
    <rPh sb="151" eb="154">
      <t>スイセンカ</t>
    </rPh>
    <rPh sb="154" eb="156">
      <t>コウジ</t>
    </rPh>
    <rPh sb="158" eb="160">
      <t>ホジョ</t>
    </rPh>
    <rPh sb="160" eb="161">
      <t>キン</t>
    </rPh>
    <rPh sb="164" eb="166">
      <t>シエン</t>
    </rPh>
    <rPh sb="167" eb="172">
      <t>コウレイシャセタイ</t>
    </rPh>
    <rPh sb="177" eb="180">
      <t>シヨウリョウ</t>
    </rPh>
    <rPh sb="180" eb="182">
      <t>ジョセイ</t>
    </rPh>
    <rPh sb="183" eb="187">
      <t>フキュウソクシン</t>
    </rPh>
    <rPh sb="188" eb="189">
      <t>カカ</t>
    </rPh>
    <rPh sb="190" eb="194">
      <t>コウホウカツドウ</t>
    </rPh>
    <rPh sb="195" eb="196">
      <t>オコナ</t>
    </rPh>
    <rPh sb="206" eb="208">
      <t>ヒツヨウ</t>
    </rPh>
    <rPh sb="322" eb="324">
      <t>コウリョ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</si>
</sst>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4E-4B0C-A560-6C441B536A5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74E-4B0C-A560-6C441B536A5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92.88</c:v>
                </c:pt>
              </c:numCache>
            </c:numRef>
          </c:val>
          <c:extLst>
            <c:ext xmlns:c16="http://schemas.microsoft.com/office/drawing/2014/chart" uri="{C3380CC4-5D6E-409C-BE32-E72D297353CC}">
              <c16:uniqueId val="{00000000-7576-4EDB-BDDD-DCF982A5E9B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7576-4EDB-BDDD-DCF982A5E9B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5.27</c:v>
                </c:pt>
              </c:numCache>
            </c:numRef>
          </c:val>
          <c:extLst>
            <c:ext xmlns:c16="http://schemas.microsoft.com/office/drawing/2014/chart" uri="{C3380CC4-5D6E-409C-BE32-E72D297353CC}">
              <c16:uniqueId val="{00000000-5514-49F7-9D14-D31611F47D1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5514-49F7-9D14-D31611F47D1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87A-450A-97B8-70F4F4D8A8E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87A-450A-97B8-70F4F4D8A8E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27.57</c:v>
                </c:pt>
              </c:numCache>
            </c:numRef>
          </c:val>
          <c:extLst>
            <c:ext xmlns:c16="http://schemas.microsoft.com/office/drawing/2014/chart" uri="{C3380CC4-5D6E-409C-BE32-E72D297353CC}">
              <c16:uniqueId val="{00000000-FE9B-4D77-A6A9-3B61326CDA1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FE9B-4D77-A6A9-3B61326CDA1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468.94</c:v>
                </c:pt>
              </c:numCache>
            </c:numRef>
          </c:val>
          <c:extLst>
            <c:ext xmlns:c16="http://schemas.microsoft.com/office/drawing/2014/chart" uri="{C3380CC4-5D6E-409C-BE32-E72D297353CC}">
              <c16:uniqueId val="{00000000-3FB0-4B80-B223-AE510544822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3FB0-4B80-B223-AE510544822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929.94</c:v>
                </c:pt>
              </c:numCache>
            </c:numRef>
          </c:val>
          <c:extLst>
            <c:ext xmlns:c16="http://schemas.microsoft.com/office/drawing/2014/chart" uri="{C3380CC4-5D6E-409C-BE32-E72D297353CC}">
              <c16:uniqueId val="{00000000-2809-4EA9-8F9F-95974A79BD8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2809-4EA9-8F9F-95974A79BD8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64.33</c:v>
                </c:pt>
              </c:numCache>
            </c:numRef>
          </c:val>
          <c:extLst>
            <c:ext xmlns:c16="http://schemas.microsoft.com/office/drawing/2014/chart" uri="{C3380CC4-5D6E-409C-BE32-E72D297353CC}">
              <c16:uniqueId val="{00000000-B18A-4CF2-8ACB-91808A9DD4E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B18A-4CF2-8ACB-91808A9DD4E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192.27</c:v>
                </c:pt>
              </c:numCache>
            </c:numRef>
          </c:val>
          <c:extLst>
            <c:ext xmlns:c16="http://schemas.microsoft.com/office/drawing/2014/chart" uri="{C3380CC4-5D6E-409C-BE32-E72D297353CC}">
              <c16:uniqueId val="{00000000-DBAC-4C4B-AF84-476767DC1E0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DBAC-4C4B-AF84-476767DC1E0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D1D-4894-AD5C-A3C23F08F61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DD1D-4894-AD5C-A3C23F08F61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39.549999999999997</c:v>
                </c:pt>
              </c:numCache>
            </c:numRef>
          </c:val>
          <c:extLst>
            <c:ext xmlns:c16="http://schemas.microsoft.com/office/drawing/2014/chart" uri="{C3380CC4-5D6E-409C-BE32-E72D297353CC}">
              <c16:uniqueId val="{00000000-450F-47E1-9D5C-88584F84B65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450F-47E1-9D5C-88584F84B65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A61" zoomScale="110" zoomScaleNormal="11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葛巻町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4">
        <f>データ!S6</f>
        <v>5293</v>
      </c>
      <c r="AM8" s="44"/>
      <c r="AN8" s="44"/>
      <c r="AO8" s="44"/>
      <c r="AP8" s="44"/>
      <c r="AQ8" s="44"/>
      <c r="AR8" s="44"/>
      <c r="AS8" s="44"/>
      <c r="AT8" s="45">
        <f>データ!T6</f>
        <v>434.96</v>
      </c>
      <c r="AU8" s="45"/>
      <c r="AV8" s="45"/>
      <c r="AW8" s="45"/>
      <c r="AX8" s="45"/>
      <c r="AY8" s="45"/>
      <c r="AZ8" s="45"/>
      <c r="BA8" s="45"/>
      <c r="BB8" s="45">
        <f>データ!U6</f>
        <v>12.17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46.95</v>
      </c>
      <c r="J10" s="45"/>
      <c r="K10" s="45"/>
      <c r="L10" s="45"/>
      <c r="M10" s="45"/>
      <c r="N10" s="45"/>
      <c r="O10" s="45"/>
      <c r="P10" s="45">
        <f>データ!P6</f>
        <v>67.8</v>
      </c>
      <c r="Q10" s="45"/>
      <c r="R10" s="45"/>
      <c r="S10" s="45"/>
      <c r="T10" s="45"/>
      <c r="U10" s="45"/>
      <c r="V10" s="45"/>
      <c r="W10" s="45">
        <f>データ!Q6</f>
        <v>100</v>
      </c>
      <c r="X10" s="45"/>
      <c r="Y10" s="45"/>
      <c r="Z10" s="45"/>
      <c r="AA10" s="45"/>
      <c r="AB10" s="45"/>
      <c r="AC10" s="45"/>
      <c r="AD10" s="44">
        <f>データ!R6</f>
        <v>1650</v>
      </c>
      <c r="AE10" s="44"/>
      <c r="AF10" s="44"/>
      <c r="AG10" s="44"/>
      <c r="AH10" s="44"/>
      <c r="AI10" s="44"/>
      <c r="AJ10" s="44"/>
      <c r="AK10" s="2"/>
      <c r="AL10" s="44">
        <f>データ!V6</f>
        <v>3537</v>
      </c>
      <c r="AM10" s="44"/>
      <c r="AN10" s="44"/>
      <c r="AO10" s="44"/>
      <c r="AP10" s="44"/>
      <c r="AQ10" s="44"/>
      <c r="AR10" s="44"/>
      <c r="AS10" s="44"/>
      <c r="AT10" s="45">
        <f>データ!W6</f>
        <v>434.29</v>
      </c>
      <c r="AU10" s="45"/>
      <c r="AV10" s="45"/>
      <c r="AW10" s="45"/>
      <c r="AX10" s="45"/>
      <c r="AY10" s="45"/>
      <c r="AZ10" s="45"/>
      <c r="BA10" s="45"/>
      <c r="BB10" s="45">
        <f>データ!X6</f>
        <v>8.14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49.8"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k7ghTEHe0H/+l1JuGHmRMIkzvALDsMa/r0jpYOUWJfPAfL9/5A/68cXv2SR0s7VdfhCyP3B8fjWqjfH5Kvxwvw==" saltValue="0lZ+Hut1IvZu9SiAepE5I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33022</v>
      </c>
      <c r="D6" s="19">
        <f t="shared" si="3"/>
        <v>46</v>
      </c>
      <c r="E6" s="19">
        <f t="shared" si="3"/>
        <v>18</v>
      </c>
      <c r="F6" s="19">
        <f t="shared" si="3"/>
        <v>0</v>
      </c>
      <c r="G6" s="19">
        <f t="shared" si="3"/>
        <v>0</v>
      </c>
      <c r="H6" s="19" t="str">
        <f t="shared" si="3"/>
        <v>岩手県　葛巻町</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46.95</v>
      </c>
      <c r="P6" s="20">
        <f t="shared" si="3"/>
        <v>67.8</v>
      </c>
      <c r="Q6" s="20">
        <f t="shared" si="3"/>
        <v>100</v>
      </c>
      <c r="R6" s="20">
        <f t="shared" si="3"/>
        <v>1650</v>
      </c>
      <c r="S6" s="20">
        <f t="shared" si="3"/>
        <v>5293</v>
      </c>
      <c r="T6" s="20">
        <f t="shared" si="3"/>
        <v>434.96</v>
      </c>
      <c r="U6" s="20">
        <f t="shared" si="3"/>
        <v>12.17</v>
      </c>
      <c r="V6" s="20">
        <f t="shared" si="3"/>
        <v>3537</v>
      </c>
      <c r="W6" s="20">
        <f t="shared" si="3"/>
        <v>434.29</v>
      </c>
      <c r="X6" s="20">
        <f t="shared" si="3"/>
        <v>8.14</v>
      </c>
      <c r="Y6" s="21" t="str">
        <f>IF(Y7="",NA(),Y7)</f>
        <v>-</v>
      </c>
      <c r="Z6" s="21" t="str">
        <f t="shared" ref="Z6:AH6" si="4">IF(Z7="",NA(),Z7)</f>
        <v>-</v>
      </c>
      <c r="AA6" s="21" t="str">
        <f t="shared" si="4"/>
        <v>-</v>
      </c>
      <c r="AB6" s="21" t="str">
        <f t="shared" si="4"/>
        <v>-</v>
      </c>
      <c r="AC6" s="21">
        <f t="shared" si="4"/>
        <v>92.88</v>
      </c>
      <c r="AD6" s="21" t="str">
        <f t="shared" si="4"/>
        <v>-</v>
      </c>
      <c r="AE6" s="21" t="str">
        <f t="shared" si="4"/>
        <v>-</v>
      </c>
      <c r="AF6" s="21" t="str">
        <f t="shared" si="4"/>
        <v>-</v>
      </c>
      <c r="AG6" s="21" t="str">
        <f t="shared" si="4"/>
        <v>-</v>
      </c>
      <c r="AH6" s="21">
        <f t="shared" si="4"/>
        <v>99.24</v>
      </c>
      <c r="AI6" s="20" t="str">
        <f>IF(AI7="","",IF(AI7="-","【-】","【"&amp;SUBSTITUTE(TEXT(AI7,"#,##0.00"),"-","△")&amp;"】"))</f>
        <v>【100.06】</v>
      </c>
      <c r="AJ6" s="21" t="str">
        <f>IF(AJ7="",NA(),AJ7)</f>
        <v>-</v>
      </c>
      <c r="AK6" s="21" t="str">
        <f t="shared" ref="AK6:AS6" si="5">IF(AK7="",NA(),AK7)</f>
        <v>-</v>
      </c>
      <c r="AL6" s="21" t="str">
        <f t="shared" si="5"/>
        <v>-</v>
      </c>
      <c r="AM6" s="21" t="str">
        <f t="shared" si="5"/>
        <v>-</v>
      </c>
      <c r="AN6" s="21">
        <f t="shared" si="5"/>
        <v>27.57</v>
      </c>
      <c r="AO6" s="21" t="str">
        <f t="shared" si="5"/>
        <v>-</v>
      </c>
      <c r="AP6" s="21" t="str">
        <f t="shared" si="5"/>
        <v>-</v>
      </c>
      <c r="AQ6" s="21" t="str">
        <f t="shared" si="5"/>
        <v>-</v>
      </c>
      <c r="AR6" s="21" t="str">
        <f t="shared" si="5"/>
        <v>-</v>
      </c>
      <c r="AS6" s="21">
        <f t="shared" si="5"/>
        <v>89.91</v>
      </c>
      <c r="AT6" s="20" t="str">
        <f>IF(AT7="","",IF(AT7="-","【-】","【"&amp;SUBSTITUTE(TEXT(AT7,"#,##0.00"),"-","△")&amp;"】"))</f>
        <v>【84.61】</v>
      </c>
      <c r="AU6" s="21" t="str">
        <f>IF(AU7="",NA(),AU7)</f>
        <v>-</v>
      </c>
      <c r="AV6" s="21" t="str">
        <f t="shared" ref="AV6:BD6" si="6">IF(AV7="",NA(),AV7)</f>
        <v>-</v>
      </c>
      <c r="AW6" s="21" t="str">
        <f t="shared" si="6"/>
        <v>-</v>
      </c>
      <c r="AX6" s="21" t="str">
        <f t="shared" si="6"/>
        <v>-</v>
      </c>
      <c r="AY6" s="21">
        <f t="shared" si="6"/>
        <v>468.94</v>
      </c>
      <c r="AZ6" s="21" t="str">
        <f t="shared" si="6"/>
        <v>-</v>
      </c>
      <c r="BA6" s="21" t="str">
        <f t="shared" si="6"/>
        <v>-</v>
      </c>
      <c r="BB6" s="21" t="str">
        <f t="shared" si="6"/>
        <v>-</v>
      </c>
      <c r="BC6" s="21" t="str">
        <f t="shared" si="6"/>
        <v>-</v>
      </c>
      <c r="BD6" s="21">
        <f t="shared" si="6"/>
        <v>103.61</v>
      </c>
      <c r="BE6" s="20" t="str">
        <f>IF(BE7="","",IF(BE7="-","【-】","【"&amp;SUBSTITUTE(TEXT(BE7,"#,##0.00"),"-","△")&amp;"】"))</f>
        <v>【106.63】</v>
      </c>
      <c r="BF6" s="21" t="str">
        <f>IF(BF7="",NA(),BF7)</f>
        <v>-</v>
      </c>
      <c r="BG6" s="21" t="str">
        <f t="shared" ref="BG6:BO6" si="7">IF(BG7="",NA(),BG7)</f>
        <v>-</v>
      </c>
      <c r="BH6" s="21" t="str">
        <f t="shared" si="7"/>
        <v>-</v>
      </c>
      <c r="BI6" s="21" t="str">
        <f t="shared" si="7"/>
        <v>-</v>
      </c>
      <c r="BJ6" s="21">
        <f t="shared" si="7"/>
        <v>929.94</v>
      </c>
      <c r="BK6" s="21" t="str">
        <f t="shared" si="7"/>
        <v>-</v>
      </c>
      <c r="BL6" s="21" t="str">
        <f t="shared" si="7"/>
        <v>-</v>
      </c>
      <c r="BM6" s="21" t="str">
        <f t="shared" si="7"/>
        <v>-</v>
      </c>
      <c r="BN6" s="21" t="str">
        <f t="shared" si="7"/>
        <v>-</v>
      </c>
      <c r="BO6" s="21">
        <f t="shared" si="7"/>
        <v>368.83</v>
      </c>
      <c r="BP6" s="20" t="str">
        <f>IF(BP7="","",IF(BP7="-","【-】","【"&amp;SUBSTITUTE(TEXT(BP7,"#,##0.00"),"-","△")&amp;"】"))</f>
        <v>【386.06】</v>
      </c>
      <c r="BQ6" s="21" t="str">
        <f>IF(BQ7="",NA(),BQ7)</f>
        <v>-</v>
      </c>
      <c r="BR6" s="21" t="str">
        <f t="shared" ref="BR6:BZ6" si="8">IF(BR7="",NA(),BR7)</f>
        <v>-</v>
      </c>
      <c r="BS6" s="21" t="str">
        <f t="shared" si="8"/>
        <v>-</v>
      </c>
      <c r="BT6" s="21" t="str">
        <f t="shared" si="8"/>
        <v>-</v>
      </c>
      <c r="BU6" s="21">
        <f t="shared" si="8"/>
        <v>64.33</v>
      </c>
      <c r="BV6" s="21" t="str">
        <f t="shared" si="8"/>
        <v>-</v>
      </c>
      <c r="BW6" s="21" t="str">
        <f t="shared" si="8"/>
        <v>-</v>
      </c>
      <c r="BX6" s="21" t="str">
        <f t="shared" si="8"/>
        <v>-</v>
      </c>
      <c r="BY6" s="21" t="str">
        <f t="shared" si="8"/>
        <v>-</v>
      </c>
      <c r="BZ6" s="21">
        <f t="shared" si="8"/>
        <v>53.25</v>
      </c>
      <c r="CA6" s="20" t="str">
        <f>IF(CA7="","",IF(CA7="-","【-】","【"&amp;SUBSTITUTE(TEXT(CA7,"#,##0.00"),"-","△")&amp;"】"))</f>
        <v>【51.14】</v>
      </c>
      <c r="CB6" s="21" t="str">
        <f>IF(CB7="",NA(),CB7)</f>
        <v>-</v>
      </c>
      <c r="CC6" s="21" t="str">
        <f t="shared" ref="CC6:CK6" si="9">IF(CC7="",NA(),CC7)</f>
        <v>-</v>
      </c>
      <c r="CD6" s="21" t="str">
        <f t="shared" si="9"/>
        <v>-</v>
      </c>
      <c r="CE6" s="21" t="str">
        <f t="shared" si="9"/>
        <v>-</v>
      </c>
      <c r="CF6" s="21">
        <f t="shared" si="9"/>
        <v>192.27</v>
      </c>
      <c r="CG6" s="21" t="str">
        <f t="shared" si="9"/>
        <v>-</v>
      </c>
      <c r="CH6" s="21" t="str">
        <f t="shared" si="9"/>
        <v>-</v>
      </c>
      <c r="CI6" s="21" t="str">
        <f t="shared" si="9"/>
        <v>-</v>
      </c>
      <c r="CJ6" s="21" t="str">
        <f t="shared" si="9"/>
        <v>-</v>
      </c>
      <c r="CK6" s="21">
        <f t="shared" si="9"/>
        <v>325.45</v>
      </c>
      <c r="CL6" s="20" t="str">
        <f>IF(CL7="","",IF(CL7="-","【-】","【"&amp;SUBSTITUTE(TEXT(CL7,"#,##0.00"),"-","△")&amp;"】"))</f>
        <v>【329.31】</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52.59</v>
      </c>
      <c r="CW6" s="20" t="str">
        <f>IF(CW7="","",IF(CW7="-","【-】","【"&amp;SUBSTITUTE(TEXT(CW7,"#,##0.00"),"-","△")&amp;"】"))</f>
        <v>【54.37】</v>
      </c>
      <c r="CX6" s="21" t="str">
        <f>IF(CX7="",NA(),CX7)</f>
        <v>-</v>
      </c>
      <c r="CY6" s="21" t="str">
        <f t="shared" ref="CY6:DG6" si="11">IF(CY7="",NA(),CY7)</f>
        <v>-</v>
      </c>
      <c r="CZ6" s="21" t="str">
        <f t="shared" si="11"/>
        <v>-</v>
      </c>
      <c r="DA6" s="21" t="str">
        <f t="shared" si="11"/>
        <v>-</v>
      </c>
      <c r="DB6" s="21">
        <f t="shared" si="11"/>
        <v>39.549999999999997</v>
      </c>
      <c r="DC6" s="21" t="str">
        <f t="shared" si="11"/>
        <v>-</v>
      </c>
      <c r="DD6" s="21" t="str">
        <f t="shared" si="11"/>
        <v>-</v>
      </c>
      <c r="DE6" s="21" t="str">
        <f t="shared" si="11"/>
        <v>-</v>
      </c>
      <c r="DF6" s="21" t="str">
        <f t="shared" si="11"/>
        <v>-</v>
      </c>
      <c r="DG6" s="21">
        <f t="shared" si="11"/>
        <v>87.02</v>
      </c>
      <c r="DH6" s="20" t="str">
        <f>IF(DH7="","",IF(DH7="-","【-】","【"&amp;SUBSTITUTE(TEXT(DH7,"#,##0.00"),"-","△")&amp;"】"))</f>
        <v>【84.89】</v>
      </c>
      <c r="DI6" s="21" t="str">
        <f>IF(DI7="",NA(),DI7)</f>
        <v>-</v>
      </c>
      <c r="DJ6" s="21" t="str">
        <f t="shared" ref="DJ6:DR6" si="12">IF(DJ7="",NA(),DJ7)</f>
        <v>-</v>
      </c>
      <c r="DK6" s="21" t="str">
        <f t="shared" si="12"/>
        <v>-</v>
      </c>
      <c r="DL6" s="21" t="str">
        <f t="shared" si="12"/>
        <v>-</v>
      </c>
      <c r="DM6" s="21">
        <f t="shared" si="12"/>
        <v>5.27</v>
      </c>
      <c r="DN6" s="21" t="str">
        <f t="shared" si="12"/>
        <v>-</v>
      </c>
      <c r="DO6" s="21" t="str">
        <f t="shared" si="12"/>
        <v>-</v>
      </c>
      <c r="DP6" s="21" t="str">
        <f t="shared" si="12"/>
        <v>-</v>
      </c>
      <c r="DQ6" s="21" t="str">
        <f t="shared" si="12"/>
        <v>-</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33022</v>
      </c>
      <c r="D7" s="23">
        <v>46</v>
      </c>
      <c r="E7" s="23">
        <v>18</v>
      </c>
      <c r="F7" s="23">
        <v>0</v>
      </c>
      <c r="G7" s="23">
        <v>0</v>
      </c>
      <c r="H7" s="23" t="s">
        <v>96</v>
      </c>
      <c r="I7" s="23" t="s">
        <v>97</v>
      </c>
      <c r="J7" s="23" t="s">
        <v>98</v>
      </c>
      <c r="K7" s="23" t="s">
        <v>99</v>
      </c>
      <c r="L7" s="23" t="s">
        <v>100</v>
      </c>
      <c r="M7" s="23" t="s">
        <v>101</v>
      </c>
      <c r="N7" s="24" t="s">
        <v>102</v>
      </c>
      <c r="O7" s="24">
        <v>46.95</v>
      </c>
      <c r="P7" s="24">
        <v>67.8</v>
      </c>
      <c r="Q7" s="24">
        <v>100</v>
      </c>
      <c r="R7" s="24">
        <v>1650</v>
      </c>
      <c r="S7" s="24">
        <v>5293</v>
      </c>
      <c r="T7" s="24">
        <v>434.96</v>
      </c>
      <c r="U7" s="24">
        <v>12.17</v>
      </c>
      <c r="V7" s="24">
        <v>3537</v>
      </c>
      <c r="W7" s="24">
        <v>434.29</v>
      </c>
      <c r="X7" s="24">
        <v>8.14</v>
      </c>
      <c r="Y7" s="24" t="s">
        <v>102</v>
      </c>
      <c r="Z7" s="24" t="s">
        <v>102</v>
      </c>
      <c r="AA7" s="24" t="s">
        <v>102</v>
      </c>
      <c r="AB7" s="24" t="s">
        <v>102</v>
      </c>
      <c r="AC7" s="24">
        <v>92.88</v>
      </c>
      <c r="AD7" s="24" t="s">
        <v>102</v>
      </c>
      <c r="AE7" s="24" t="s">
        <v>102</v>
      </c>
      <c r="AF7" s="24" t="s">
        <v>102</v>
      </c>
      <c r="AG7" s="24" t="s">
        <v>102</v>
      </c>
      <c r="AH7" s="24">
        <v>99.24</v>
      </c>
      <c r="AI7" s="24">
        <v>100.06</v>
      </c>
      <c r="AJ7" s="24" t="s">
        <v>102</v>
      </c>
      <c r="AK7" s="24" t="s">
        <v>102</v>
      </c>
      <c r="AL7" s="24" t="s">
        <v>102</v>
      </c>
      <c r="AM7" s="24" t="s">
        <v>102</v>
      </c>
      <c r="AN7" s="24">
        <v>27.57</v>
      </c>
      <c r="AO7" s="24" t="s">
        <v>102</v>
      </c>
      <c r="AP7" s="24" t="s">
        <v>102</v>
      </c>
      <c r="AQ7" s="24" t="s">
        <v>102</v>
      </c>
      <c r="AR7" s="24" t="s">
        <v>102</v>
      </c>
      <c r="AS7" s="24">
        <v>89.91</v>
      </c>
      <c r="AT7" s="24">
        <v>84.61</v>
      </c>
      <c r="AU7" s="24" t="s">
        <v>102</v>
      </c>
      <c r="AV7" s="24" t="s">
        <v>102</v>
      </c>
      <c r="AW7" s="24" t="s">
        <v>102</v>
      </c>
      <c r="AX7" s="24" t="s">
        <v>102</v>
      </c>
      <c r="AY7" s="24">
        <v>468.94</v>
      </c>
      <c r="AZ7" s="24" t="s">
        <v>102</v>
      </c>
      <c r="BA7" s="24" t="s">
        <v>102</v>
      </c>
      <c r="BB7" s="24" t="s">
        <v>102</v>
      </c>
      <c r="BC7" s="24" t="s">
        <v>102</v>
      </c>
      <c r="BD7" s="24">
        <v>103.61</v>
      </c>
      <c r="BE7" s="24">
        <v>106.63</v>
      </c>
      <c r="BF7" s="24" t="s">
        <v>102</v>
      </c>
      <c r="BG7" s="24" t="s">
        <v>102</v>
      </c>
      <c r="BH7" s="24" t="s">
        <v>102</v>
      </c>
      <c r="BI7" s="24" t="s">
        <v>102</v>
      </c>
      <c r="BJ7" s="24">
        <v>929.94</v>
      </c>
      <c r="BK7" s="24" t="s">
        <v>102</v>
      </c>
      <c r="BL7" s="24" t="s">
        <v>102</v>
      </c>
      <c r="BM7" s="24" t="s">
        <v>102</v>
      </c>
      <c r="BN7" s="24" t="s">
        <v>102</v>
      </c>
      <c r="BO7" s="24">
        <v>368.83</v>
      </c>
      <c r="BP7" s="24">
        <v>386.06</v>
      </c>
      <c r="BQ7" s="24" t="s">
        <v>102</v>
      </c>
      <c r="BR7" s="24" t="s">
        <v>102</v>
      </c>
      <c r="BS7" s="24" t="s">
        <v>102</v>
      </c>
      <c r="BT7" s="24" t="s">
        <v>102</v>
      </c>
      <c r="BU7" s="24">
        <v>64.33</v>
      </c>
      <c r="BV7" s="24" t="s">
        <v>102</v>
      </c>
      <c r="BW7" s="24" t="s">
        <v>102</v>
      </c>
      <c r="BX7" s="24" t="s">
        <v>102</v>
      </c>
      <c r="BY7" s="24" t="s">
        <v>102</v>
      </c>
      <c r="BZ7" s="24">
        <v>53.25</v>
      </c>
      <c r="CA7" s="24">
        <v>51.14</v>
      </c>
      <c r="CB7" s="24" t="s">
        <v>102</v>
      </c>
      <c r="CC7" s="24" t="s">
        <v>102</v>
      </c>
      <c r="CD7" s="24" t="s">
        <v>102</v>
      </c>
      <c r="CE7" s="24" t="s">
        <v>102</v>
      </c>
      <c r="CF7" s="24">
        <v>192.27</v>
      </c>
      <c r="CG7" s="24" t="s">
        <v>102</v>
      </c>
      <c r="CH7" s="24" t="s">
        <v>102</v>
      </c>
      <c r="CI7" s="24" t="s">
        <v>102</v>
      </c>
      <c r="CJ7" s="24" t="s">
        <v>102</v>
      </c>
      <c r="CK7" s="24">
        <v>325.45</v>
      </c>
      <c r="CL7" s="24">
        <v>329.31</v>
      </c>
      <c r="CM7" s="24" t="s">
        <v>102</v>
      </c>
      <c r="CN7" s="24" t="s">
        <v>102</v>
      </c>
      <c r="CO7" s="24" t="s">
        <v>102</v>
      </c>
      <c r="CP7" s="24" t="s">
        <v>102</v>
      </c>
      <c r="CQ7" s="24" t="s">
        <v>102</v>
      </c>
      <c r="CR7" s="24" t="s">
        <v>102</v>
      </c>
      <c r="CS7" s="24" t="s">
        <v>102</v>
      </c>
      <c r="CT7" s="24" t="s">
        <v>102</v>
      </c>
      <c r="CU7" s="24" t="s">
        <v>102</v>
      </c>
      <c r="CV7" s="24">
        <v>52.59</v>
      </c>
      <c r="CW7" s="24">
        <v>54.37</v>
      </c>
      <c r="CX7" s="24" t="s">
        <v>102</v>
      </c>
      <c r="CY7" s="24" t="s">
        <v>102</v>
      </c>
      <c r="CZ7" s="24" t="s">
        <v>102</v>
      </c>
      <c r="DA7" s="24" t="s">
        <v>102</v>
      </c>
      <c r="DB7" s="24">
        <v>39.549999999999997</v>
      </c>
      <c r="DC7" s="24" t="s">
        <v>102</v>
      </c>
      <c r="DD7" s="24" t="s">
        <v>102</v>
      </c>
      <c r="DE7" s="24" t="s">
        <v>102</v>
      </c>
      <c r="DF7" s="24" t="s">
        <v>102</v>
      </c>
      <c r="DG7" s="24">
        <v>87.02</v>
      </c>
      <c r="DH7" s="24">
        <v>84.89</v>
      </c>
      <c r="DI7" s="24" t="s">
        <v>102</v>
      </c>
      <c r="DJ7" s="24" t="s">
        <v>102</v>
      </c>
      <c r="DK7" s="24" t="s">
        <v>102</v>
      </c>
      <c r="DL7" s="24" t="s">
        <v>102</v>
      </c>
      <c r="DM7" s="24">
        <v>5.27</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河野 晃大</cp:lastModifiedBy>
  <cp:lastPrinted>2026-02-12T01:45:22Z</cp:lastPrinted>
  <dcterms:created xsi:type="dcterms:W3CDTF">2025-12-23T06:29:01Z</dcterms:created>
  <dcterms:modified xsi:type="dcterms:W3CDTF">2026-02-12T02:03:06Z</dcterms:modified>
  <cp:category/>
</cp:coreProperties>
</file>