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3022_葛巻町\175_農業集落排水施設（法適用）\"/>
    </mc:Choice>
  </mc:AlternateContent>
  <xr:revisionPtr revIDLastSave="0" documentId="13_ncr:1_{2138C38A-7200-43E7-B759-FAA78F05F00C}" xr6:coauthVersionLast="47" xr6:coauthVersionMax="47" xr10:uidLastSave="{00000000-0000-0000-0000-000000000000}"/>
  <workbookProtection workbookAlgorithmName="SHA-512" workbookHashValue="iVI3AKyb9CzYcmx5+llEfDJ8j201bOs9Gkw+ipXsGCIl/qFWDaIBuO05ZnHGxh+8JTnucEjYH82dK82usGjl0w==" workbookSaltValue="NSpsV3+pWcLAOloVuaPy8g=="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H85" i="4"/>
  <c r="E85" i="4"/>
  <c r="BB10" i="4"/>
  <c r="P10" i="4"/>
  <c r="AT8" i="4"/>
  <c r="W8" i="4"/>
  <c r="B6" i="4"/>
</calcChain>
</file>

<file path=xl/sharedStrings.xml><?xml version="1.0" encoding="utf-8"?>
<sst xmlns="http://schemas.openxmlformats.org/spreadsheetml/2006/main" count="319" uniqueCount="118">
  <si>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</si>
  <si>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</si>
  <si>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</si>
  <si>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</si>
  <si>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</si>
  <si>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</si>
  <si>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</si>
  <si>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</si>
  <si>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</si>
  <si>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</si>
  <si>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</si>
  <si>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</si>
  <si>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</si>
  <si>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</si>
  <si>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</si>
  <si>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</si>
  <si>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</si>
  <si>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</si>
  <si>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</si>
  <si>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</si>
  <si>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</si>
  <si>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</si>
  <si>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</si>
  <si>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</si>
  <si>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</si>
  <si>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</si>
  <si>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</si>
  <si>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</si>
  <si>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</si>
  <si>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</si>
  <si>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</si>
  <si>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</si>
  <si>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</si>
  <si>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</si>
  <si>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</si>
  <si>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</si>
  <si>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</si>
  <si>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</si>
  <si>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</si>
  <si>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</si>
  <si>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</si>
  <si>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</si>
  <si>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</si>
  <si>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</si>
  <si>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</si>
  <si>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</si>
  <si>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</si>
  <si>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</si>
  <si>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</si>
  <si>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</si>
  <si>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</si>
  <si>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</si>
  <si>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</si>
  <si>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</si>
  <si>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</si>
  <si>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</si>
  <si>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</si>
  <si>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</si>
  <si>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</si>
  <si>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</si>
  <si>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</si>
  <si>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</si>
  <si>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</si>
  <si>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</si>
  <si>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</si>
  <si>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</si>
  <si>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</si>
  <si>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</si>
  <si>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</si>
  <si>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</si>
  <si>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</si>
  <si>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</si>
  <si>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</si>
  <si>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</si>
  <si>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</si>
  <si>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</si>
  <si>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</si>
  <si>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</si>
  <si>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</si>
  <si>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</si>
  <si>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</si>
  <si>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</si>
  <si>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</si>
  <si>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</si>
  <si>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</si>
  <si>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</si>
  <si>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</si>
  <si>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</si>
  <si>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</si>
  <si>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</si>
  <si>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</si>
  <si>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</si>
  <si>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</si>
  <si>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</si>
  <si>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</si>
  <si>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</si>
  <si>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</si>
  <si>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</si>
  <si>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</si>
  <si>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</si>
  <si>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</si>
  <si>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</si>
  <si>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</si>
  <si>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</si>
  <si>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</si>
  <si>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</si>
  <si>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</si>
  <si>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</si>
  <si>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</si>
  <si>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</si>
  <si>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</si>
  <si>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</si>
  <si>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</si>
  <si>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</si>
  <si>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</si>
  <si>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当町の農業集落排水事業は、葛巻地区及び四日市地区の２地区となっており、葛巻地区は平成10年４月１日、四日市地区は平成13年４月１日から供用開始をしている。葛巻地区は供用開始から27年、四日市地区は24年が経過している。法定耐用年数（50年）に達している管渠はないことから②管渠老朽化率や③管渠改善率は数値なしの状況ではあるが、処理場の機器等の修繕が必要となっている。
　当町では、国庫補助事業を活用し、令和元年に機能診断調査を実施し、令和２年度に最適整備構想（個別施設計画）を策定した。今後は当該計画を踏まえつつ、施設の老朽化状況も見極めながら、計画的な更新事業を行い、施設の長寿命化を図っていく予定である。</t>
    <rPh sb="110" eb="112">
      <t>ホウテイ</t>
    </rPh>
    <rPh sb="112" eb="116">
      <t>タイヨウネンスウ</t>
    </rPh>
    <rPh sb="119" eb="120">
      <t>ネン</t>
    </rPh>
    <rPh sb="122" eb="123">
      <t>タッ</t>
    </rPh>
    <rPh sb="127" eb="129">
      <t>カンキョ</t>
    </rPh>
    <rPh sb="137" eb="139">
      <t>カンキョ</t>
    </rPh>
    <rPh sb="139" eb="143">
      <t>ロウキュウカリツ</t>
    </rPh>
    <rPh sb="145" eb="150">
      <t>カンキョカイゼンリツ</t>
    </rPh>
    <rPh sb="151" eb="153">
      <t>スウチ</t>
    </rPh>
    <rPh sb="156" eb="158">
      <t>ジョウキョウ</t>
    </rPh>
    <rPh sb="247" eb="251">
      <t>トウガイケイカク</t>
    </rPh>
    <rPh sb="252" eb="253">
      <t>フ</t>
    </rPh>
    <rPh sb="258" eb="260">
      <t>シセツ</t>
    </rPh>
    <rPh sb="261" eb="264">
      <t>ロウキュウカ</t>
    </rPh>
    <rPh sb="264" eb="266">
      <t>ジョウキョウ</t>
    </rPh>
    <rPh sb="267" eb="269">
      <t>ミキワ</t>
    </rPh>
    <phoneticPr fontId="4"/>
  </si>
  <si>
    <t>　令和６年度は法適用初年度であり、非適用では算出できなかった経営指標によって詳細な経営状況を把握できるようになった。
　その中でも特に課題となるのは③流動比率であり、短期の債務の支払い能力を高めるための経営改善が不可欠である。
　また、⑦施設利用率及び⑧水洗化率は依然として低い水準であることから、今後も水洗化工事への補助や高齢者世帯への下水道使用料助成、更なる普及促進を図るための啓蒙活動を行う必要がある。
　経営面においては、令和元年度に中長期的な経営の基本計画である経営戦略を策定したが、法適用になったことから、減価償却費や今後の人口減少に伴う使用料収入の減少傾向、維持管理費の増加を考慮し、収支計画を含めた経営戦略の見直しを令和７年度中に行い、収支均衡を意識した健全な経営に取り組んでいく。</t>
    <rPh sb="17" eb="20">
      <t>ヒテキヨウ</t>
    </rPh>
    <rPh sb="22" eb="24">
      <t>サンシュツ</t>
    </rPh>
    <rPh sb="30" eb="34">
      <t>ケイエイシヒョウ</t>
    </rPh>
    <rPh sb="38" eb="40">
      <t>ショウサイ</t>
    </rPh>
    <rPh sb="41" eb="45">
      <t>ケイエイジョウキョウ</t>
    </rPh>
    <rPh sb="46" eb="48">
      <t>ハアク</t>
    </rPh>
    <rPh sb="62" eb="63">
      <t>ナカ</t>
    </rPh>
    <rPh sb="67" eb="69">
      <t>カダイ</t>
    </rPh>
    <rPh sb="75" eb="77">
      <t>リュウドウ</t>
    </rPh>
    <rPh sb="77" eb="79">
      <t>ヒリツ</t>
    </rPh>
    <rPh sb="83" eb="85">
      <t>タンキ</t>
    </rPh>
    <rPh sb="86" eb="88">
      <t>サイム</t>
    </rPh>
    <rPh sb="89" eb="91">
      <t>シハラ</t>
    </rPh>
    <rPh sb="92" eb="94">
      <t>ノウリョク</t>
    </rPh>
    <rPh sb="95" eb="96">
      <t>タカ</t>
    </rPh>
    <rPh sb="101" eb="103">
      <t>ケイエイ</t>
    </rPh>
    <rPh sb="103" eb="105">
      <t>カイゼン</t>
    </rPh>
    <rPh sb="106" eb="109">
      <t>フカケツ</t>
    </rPh>
    <rPh sb="132" eb="134">
      <t>イゼン</t>
    </rPh>
    <rPh sb="137" eb="138">
      <t>ヒク</t>
    </rPh>
    <rPh sb="139" eb="141">
      <t>スイジュン</t>
    </rPh>
    <rPh sb="152" eb="155">
      <t>スイセンカ</t>
    </rPh>
    <rPh sb="155" eb="157">
      <t>コウジ</t>
    </rPh>
    <rPh sb="159" eb="161">
      <t>ホジョ</t>
    </rPh>
    <rPh sb="162" eb="165">
      <t>コウレイシャ</t>
    </rPh>
    <rPh sb="165" eb="167">
      <t>セタイ</t>
    </rPh>
    <rPh sb="169" eb="172">
      <t>ゲスイドウ</t>
    </rPh>
    <rPh sb="175" eb="177">
      <t>ジョセイ</t>
    </rPh>
    <rPh sb="247" eb="250">
      <t>ホウテキヨウ</t>
    </rPh>
    <rPh sb="259" eb="264">
      <t>ゲンカショウキャクヒ</t>
    </rPh>
    <rPh sb="265" eb="267">
      <t>コンゴ</t>
    </rPh>
    <rPh sb="268" eb="272">
      <t>ジンコウゲンショウ</t>
    </rPh>
    <rPh sb="273" eb="274">
      <t>トモナ</t>
    </rPh>
    <rPh sb="275" eb="280">
      <t>シヨウリョウシュウニュウ</t>
    </rPh>
    <rPh sb="281" eb="283">
      <t>ゲンショウ</t>
    </rPh>
    <rPh sb="283" eb="285">
      <t>ケイコウ</t>
    </rPh>
    <rPh sb="286" eb="291">
      <t>イジカンリヒ</t>
    </rPh>
    <rPh sb="292" eb="294">
      <t>ゾウカ</t>
    </rPh>
    <rPh sb="295" eb="297">
      <t>コウリョ</t>
    </rPh>
    <rPh sb="299" eb="303">
      <t>シュウシケイカク</t>
    </rPh>
    <rPh sb="304" eb="305">
      <t>フク</t>
    </rPh>
    <rPh sb="316" eb="318">
      <t>レイワ</t>
    </rPh>
    <rPh sb="319" eb="321">
      <t>ネンド</t>
    </rPh>
    <rPh sb="321" eb="322">
      <t>チュウ</t>
    </rPh>
    <rPh sb="323" eb="324">
      <t>オコナ</t>
    </rPh>
    <rPh sb="326" eb="330">
      <t>シュウシキンコウ</t>
    </rPh>
    <rPh sb="331" eb="333">
      <t>イシキ</t>
    </rPh>
    <rPh sb="335" eb="337">
      <t>ケンゼン</t>
    </rPh>
    <rPh sb="338" eb="340">
      <t>ケイエイ</t>
    </rPh>
    <rPh sb="341" eb="342">
      <t>ト</t>
    </rPh>
    <rPh sb="343" eb="344">
      <t>ク</t>
    </rPh>
    <phoneticPr fontId="4"/>
  </si>
  <si>
    <t xml:space="preserve">
①経常収支比率については、今後の使用料収入の減少や維持管理費の増加により100%を下回る可能性もある。同様の要因により、②累積欠損金も今後は発生する可能性もあることから、維持管理費用の抑制など引き続き経営改善に努めていく必要がある。
③流動比率について、100%を下回っており、④企業債残高対事業規模比率についても、類似団体と比較し高い数値となっていることから、支払い能力を高めるための財源の確保が必要である。
⑤経費回収率は、使用料で賄うべき経費を100%回収できていないことから、維持管理費用の抑制や未接続世帯への新規接続による使用料収入の増加など、経営改善に努めていく必要がある。
⑥汚水処理原価は類似団体平均より下回っているが、今後人口減少による使用料収入の減少、物価高騰等の影響による維持管理費の上昇も懸念されることから、更なる経営改善に努める必要がある。
⑦施設利用率の低さについては、使用者人口の減少による処理水量の減少が主な要因と分析している。水洗化工事への補助による住民負担の軽減、広報活動による普及啓発を行い、⑧水洗化率の向上も図っていく必要がある。</t>
    <rPh sb="2" eb="6">
      <t>ケイジョウシュウシ</t>
    </rPh>
    <rPh sb="6" eb="8">
      <t>ヒリツ</t>
    </rPh>
    <rPh sb="14" eb="16">
      <t>コンゴ</t>
    </rPh>
    <rPh sb="17" eb="20">
      <t>シヨウリョウ</t>
    </rPh>
    <rPh sb="20" eb="22">
      <t>シュウニュウ</t>
    </rPh>
    <rPh sb="23" eb="25">
      <t>ゲンショウ</t>
    </rPh>
    <rPh sb="26" eb="31">
      <t>イジカンリヒ</t>
    </rPh>
    <rPh sb="32" eb="34">
      <t>ゾウカ</t>
    </rPh>
    <rPh sb="42" eb="44">
      <t>シタマワ</t>
    </rPh>
    <rPh sb="45" eb="48">
      <t>カノウセイ</t>
    </rPh>
    <rPh sb="52" eb="54">
      <t>ドウヨウ</t>
    </rPh>
    <rPh sb="55" eb="57">
      <t>ヨウイン</t>
    </rPh>
    <rPh sb="62" eb="67">
      <t>ルイセキケッソンキン</t>
    </rPh>
    <rPh sb="68" eb="70">
      <t>コンゴ</t>
    </rPh>
    <rPh sb="71" eb="73">
      <t>ハッセイ</t>
    </rPh>
    <rPh sb="75" eb="78">
      <t>カノウセイ</t>
    </rPh>
    <rPh sb="97" eb="98">
      <t>ヒ</t>
    </rPh>
    <rPh sb="99" eb="100">
      <t>ツヅ</t>
    </rPh>
    <rPh sb="101" eb="105">
      <t>ケイエイカイゼン</t>
    </rPh>
    <rPh sb="106" eb="107">
      <t>ツト</t>
    </rPh>
    <rPh sb="111" eb="113">
      <t>ヒツヨウ</t>
    </rPh>
    <rPh sb="120" eb="124">
      <t>リュウドウヒリツ</t>
    </rPh>
    <rPh sb="134" eb="136">
      <t>シタマワ</t>
    </rPh>
    <rPh sb="142" eb="145">
      <t>キギョウサイ</t>
    </rPh>
    <rPh sb="145" eb="147">
      <t>ザンダカ</t>
    </rPh>
    <rPh sb="147" eb="148">
      <t>タイ</t>
    </rPh>
    <rPh sb="148" eb="152">
      <t>ジギョウキボ</t>
    </rPh>
    <rPh sb="152" eb="154">
      <t>ヒリツ</t>
    </rPh>
    <rPh sb="160" eb="164">
      <t>ルイジダンタイ</t>
    </rPh>
    <rPh sb="165" eb="167">
      <t>ヒカク</t>
    </rPh>
    <rPh sb="168" eb="169">
      <t>タカ</t>
    </rPh>
    <rPh sb="170" eb="172">
      <t>スウチ</t>
    </rPh>
    <rPh sb="183" eb="185">
      <t>シハラ</t>
    </rPh>
    <rPh sb="186" eb="188">
      <t>ノウリョク</t>
    </rPh>
    <rPh sb="189" eb="190">
      <t>タカ</t>
    </rPh>
    <rPh sb="195" eb="197">
      <t>ザイゲン</t>
    </rPh>
    <rPh sb="198" eb="200">
      <t>カクホ</t>
    </rPh>
    <rPh sb="201" eb="203">
      <t>ヒツヨウ</t>
    </rPh>
    <rPh sb="255" eb="260">
      <t>ミセツゾクセタイ</t>
    </rPh>
    <rPh sb="262" eb="264">
      <t>シンキ</t>
    </rPh>
    <rPh sb="264" eb="266">
      <t>セツゾク</t>
    </rPh>
    <rPh sb="299" eb="305">
      <t>オスイショリゲンカ</t>
    </rPh>
    <rPh sb="306" eb="312">
      <t>ルイジダンタイヘイキン</t>
    </rPh>
    <rPh sb="314" eb="316">
      <t>シタマワ</t>
    </rPh>
    <rPh sb="322" eb="324">
      <t>コンゴ</t>
    </rPh>
    <rPh sb="324" eb="328">
      <t>ジンコウゲンショウ</t>
    </rPh>
    <rPh sb="331" eb="334">
      <t>シヨウリョウ</t>
    </rPh>
    <rPh sb="334" eb="336">
      <t>シュウニュウ</t>
    </rPh>
    <rPh sb="337" eb="339">
      <t>ゲンショウ</t>
    </rPh>
    <rPh sb="340" eb="342">
      <t>ブッカ</t>
    </rPh>
    <rPh sb="342" eb="344">
      <t>コウトウ</t>
    </rPh>
    <rPh sb="344" eb="345">
      <t>トウ</t>
    </rPh>
    <rPh sb="346" eb="348">
      <t>エイキョウ</t>
    </rPh>
    <rPh sb="351" eb="356">
      <t>イジカンリヒ</t>
    </rPh>
    <rPh sb="357" eb="359">
      <t>ジョウショウ</t>
    </rPh>
    <rPh sb="360" eb="362">
      <t>ケネン</t>
    </rPh>
    <rPh sb="370" eb="371">
      <t>サラ</t>
    </rPh>
    <rPh sb="373" eb="375">
      <t>ケイエイ</t>
    </rPh>
    <rPh sb="375" eb="377">
      <t>カイゼン</t>
    </rPh>
    <rPh sb="378" eb="379">
      <t>ツト</t>
    </rPh>
    <rPh sb="381" eb="383">
      <t>ヒツヨウ</t>
    </rPh>
    <rPh sb="390" eb="395">
      <t>シセツリヨウリツ</t>
    </rPh>
    <rPh sb="396" eb="397">
      <t>ヒク</t>
    </rPh>
    <rPh sb="404" eb="407">
      <t>シヨウシャ</t>
    </rPh>
    <rPh sb="415" eb="417">
      <t>ショリ</t>
    </rPh>
    <rPh sb="417" eb="419">
      <t>スイリョウ</t>
    </rPh>
    <rPh sb="420" eb="422">
      <t>ゲンショウ</t>
    </rPh>
    <rPh sb="423" eb="424">
      <t>オモ</t>
    </rPh>
    <rPh sb="425" eb="427">
      <t>ヨウイン</t>
    </rPh>
    <rPh sb="428" eb="430">
      <t>ブンセキ</t>
    </rPh>
    <rPh sb="435" eb="438">
      <t>スイセンカ</t>
    </rPh>
    <rPh sb="438" eb="440">
      <t>コウジ</t>
    </rPh>
    <rPh sb="442" eb="444">
      <t>ホジョ</t>
    </rPh>
    <rPh sb="447" eb="449">
      <t>ジュウミン</t>
    </rPh>
    <rPh sb="449" eb="451">
      <t>フタン</t>
    </rPh>
    <rPh sb="452" eb="454">
      <t>ケイゲン</t>
    </rPh>
    <rPh sb="455" eb="459">
      <t>コウホウカツドウ</t>
    </rPh>
    <rPh sb="462" eb="466">
      <t>フキュウケイハツ</t>
    </rPh>
    <rPh sb="467" eb="468">
      <t>オコナ</t>
    </rPh>
    <rPh sb="471" eb="475">
      <t>スイセンカリツ</t>
    </rPh>
    <rPh sb="476" eb="478">
      <t>コウジョウ</t>
    </rPh>
    <rPh sb="479" eb="480">
      <t>ハカ</t>
    </rPh>
    <rPh sb="484" eb="48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</si>
</sst>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CB9-41FE-BA0B-9028E4DFA0B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FCB9-41FE-BA0B-9028E4DFA0B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105.3</c:v>
                </c:pt>
              </c:numCache>
            </c:numRef>
          </c:val>
          <c:extLst>
            <c:ext xmlns:c16="http://schemas.microsoft.com/office/drawing/2014/chart" uri="{C3380CC4-5D6E-409C-BE32-E72D297353CC}">
              <c16:uniqueId val="{00000000-9582-416D-8854-5F6281A5D79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9582-416D-8854-5F6281A5D79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3.62</c:v>
                </c:pt>
              </c:numCache>
            </c:numRef>
          </c:val>
          <c:extLst>
            <c:ext xmlns:c16="http://schemas.microsoft.com/office/drawing/2014/chart" uri="{C3380CC4-5D6E-409C-BE32-E72D297353CC}">
              <c16:uniqueId val="{00000000-2587-4CC1-8155-0E82716A1D6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2587-4CC1-8155-0E82716A1D6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884-4F6C-89F5-CB8A9C55829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8884-4F6C-89F5-CB8A9C55829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1E4-4F91-A53B-6E38302B4AF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E1E4-4F91-A53B-6E38302B4AF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18.399999999999999</c:v>
                </c:pt>
              </c:numCache>
            </c:numRef>
          </c:val>
          <c:extLst>
            <c:ext xmlns:c16="http://schemas.microsoft.com/office/drawing/2014/chart" uri="{C3380CC4-5D6E-409C-BE32-E72D297353CC}">
              <c16:uniqueId val="{00000000-FE3E-477A-99F7-7C98A048039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FE3E-477A-99F7-7C98A048039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1022.85</c:v>
                </c:pt>
              </c:numCache>
            </c:numRef>
          </c:val>
          <c:extLst>
            <c:ext xmlns:c16="http://schemas.microsoft.com/office/drawing/2014/chart" uri="{C3380CC4-5D6E-409C-BE32-E72D297353CC}">
              <c16:uniqueId val="{00000000-BEEE-4AA8-903C-AF5B78FF2AF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BEEE-4AA8-903C-AF5B78FF2AF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90.02</c:v>
                </c:pt>
              </c:numCache>
            </c:numRef>
          </c:val>
          <c:extLst>
            <c:ext xmlns:c16="http://schemas.microsoft.com/office/drawing/2014/chart" uri="{C3380CC4-5D6E-409C-BE32-E72D297353CC}">
              <c16:uniqueId val="{00000000-DD47-42C0-AF97-A4CA2AD85FA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DD47-42C0-AF97-A4CA2AD85FA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160.88999999999999</c:v>
                </c:pt>
              </c:numCache>
            </c:numRef>
          </c:val>
          <c:extLst>
            <c:ext xmlns:c16="http://schemas.microsoft.com/office/drawing/2014/chart" uri="{C3380CC4-5D6E-409C-BE32-E72D297353CC}">
              <c16:uniqueId val="{00000000-B9D4-4BAD-8AD2-798851175F8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B9D4-4BAD-8AD2-798851175F8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35.130000000000003</c:v>
                </c:pt>
              </c:numCache>
            </c:numRef>
          </c:val>
          <c:extLst>
            <c:ext xmlns:c16="http://schemas.microsoft.com/office/drawing/2014/chart" uri="{C3380CC4-5D6E-409C-BE32-E72D297353CC}">
              <c16:uniqueId val="{00000000-441A-417A-9E8C-5124F554BE6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441A-417A-9E8C-5124F554BE6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78.510000000000005</c:v>
                </c:pt>
              </c:numCache>
            </c:numRef>
          </c:val>
          <c:extLst>
            <c:ext xmlns:c16="http://schemas.microsoft.com/office/drawing/2014/chart" uri="{C3380CC4-5D6E-409C-BE32-E72D297353CC}">
              <c16:uniqueId val="{00000000-594B-43A9-B9F4-53D530B4812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594B-43A9-B9F4-53D530B4812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岩手県　葛巻町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6" t="s">
        <v>1</v>
      </c>
      <c r="C7" s="56"/>
      <c r="D7" s="56"/>
      <c r="E7" s="56"/>
      <c r="F7" s="56"/>
      <c r="G7" s="56"/>
      <c r="H7" s="56"/>
      <c r="I7" s="56" t="s">
        <v>2</v>
      </c>
      <c r="J7" s="56"/>
      <c r="K7" s="56"/>
      <c r="L7" s="56"/>
      <c r="M7" s="56"/>
      <c r="N7" s="56"/>
      <c r="O7" s="56"/>
      <c r="P7" s="56" t="s">
        <v>3</v>
      </c>
      <c r="Q7" s="56"/>
      <c r="R7" s="56"/>
      <c r="S7" s="56"/>
      <c r="T7" s="56"/>
      <c r="U7" s="56"/>
      <c r="V7" s="56"/>
      <c r="W7" s="56" t="s">
        <v>4</v>
      </c>
      <c r="X7" s="56"/>
      <c r="Y7" s="56"/>
      <c r="Z7" s="56"/>
      <c r="AA7" s="56"/>
      <c r="AB7" s="56"/>
      <c r="AC7" s="56"/>
      <c r="AD7" s="56" t="s">
        <v>5</v>
      </c>
      <c r="AE7" s="56"/>
      <c r="AF7" s="56"/>
      <c r="AG7" s="56"/>
      <c r="AH7" s="56"/>
      <c r="AI7" s="56"/>
      <c r="AJ7" s="56"/>
      <c r="AK7" s="3"/>
      <c r="AL7" s="56" t="s">
        <v>6</v>
      </c>
      <c r="AM7" s="56"/>
      <c r="AN7" s="56"/>
      <c r="AO7" s="56"/>
      <c r="AP7" s="56"/>
      <c r="AQ7" s="56"/>
      <c r="AR7" s="56"/>
      <c r="AS7" s="56"/>
      <c r="AT7" s="56" t="s">
        <v>7</v>
      </c>
      <c r="AU7" s="56"/>
      <c r="AV7" s="56"/>
      <c r="AW7" s="56"/>
      <c r="AX7" s="56"/>
      <c r="AY7" s="56"/>
      <c r="AZ7" s="56"/>
      <c r="BA7" s="56"/>
      <c r="BB7" s="56" t="s">
        <v>8</v>
      </c>
      <c r="BC7" s="56"/>
      <c r="BD7" s="56"/>
      <c r="BE7" s="56"/>
      <c r="BF7" s="56"/>
      <c r="BG7" s="56"/>
      <c r="BH7" s="56"/>
      <c r="BI7" s="56"/>
      <c r="BJ7" s="3"/>
      <c r="BK7" s="3"/>
      <c r="BL7" s="80" t="s">
        <v>9</v>
      </c>
      <c r="BM7" s="81"/>
      <c r="BN7" s="81"/>
      <c r="BO7" s="81"/>
      <c r="BP7" s="81"/>
      <c r="BQ7" s="81"/>
      <c r="BR7" s="81"/>
      <c r="BS7" s="81"/>
      <c r="BT7" s="81"/>
      <c r="BU7" s="81"/>
      <c r="BV7" s="81"/>
      <c r="BW7" s="81"/>
      <c r="BX7" s="81"/>
      <c r="BY7" s="82"/>
    </row>
    <row r="8" spans="1:78" ht="18.75" customHeight="1" x14ac:dyDescent="0.2">
      <c r="A8" s="2"/>
      <c r="B8" s="76" t="str">
        <f>データ!I6</f>
        <v>法適用</v>
      </c>
      <c r="C8" s="76"/>
      <c r="D8" s="76"/>
      <c r="E8" s="76"/>
      <c r="F8" s="76"/>
      <c r="G8" s="76"/>
      <c r="H8" s="76"/>
      <c r="I8" s="76" t="str">
        <f>データ!J6</f>
        <v>下水道事業</v>
      </c>
      <c r="J8" s="76"/>
      <c r="K8" s="76"/>
      <c r="L8" s="76"/>
      <c r="M8" s="76"/>
      <c r="N8" s="76"/>
      <c r="O8" s="76"/>
      <c r="P8" s="76" t="str">
        <f>データ!K6</f>
        <v>農業集落排水</v>
      </c>
      <c r="Q8" s="76"/>
      <c r="R8" s="76"/>
      <c r="S8" s="76"/>
      <c r="T8" s="76"/>
      <c r="U8" s="76"/>
      <c r="V8" s="76"/>
      <c r="W8" s="76" t="str">
        <f>データ!L6</f>
        <v>F2</v>
      </c>
      <c r="X8" s="76"/>
      <c r="Y8" s="76"/>
      <c r="Z8" s="76"/>
      <c r="AA8" s="76"/>
      <c r="AB8" s="76"/>
      <c r="AC8" s="76"/>
      <c r="AD8" s="77" t="str">
        <f>データ!$M$6</f>
        <v>非設置</v>
      </c>
      <c r="AE8" s="77"/>
      <c r="AF8" s="77"/>
      <c r="AG8" s="77"/>
      <c r="AH8" s="77"/>
      <c r="AI8" s="77"/>
      <c r="AJ8" s="77"/>
      <c r="AK8" s="3"/>
      <c r="AL8" s="50">
        <f>データ!S6</f>
        <v>5293</v>
      </c>
      <c r="AM8" s="50"/>
      <c r="AN8" s="50"/>
      <c r="AO8" s="50"/>
      <c r="AP8" s="50"/>
      <c r="AQ8" s="50"/>
      <c r="AR8" s="50"/>
      <c r="AS8" s="50"/>
      <c r="AT8" s="51">
        <f>データ!T6</f>
        <v>434.96</v>
      </c>
      <c r="AU8" s="51"/>
      <c r="AV8" s="51"/>
      <c r="AW8" s="51"/>
      <c r="AX8" s="51"/>
      <c r="AY8" s="51"/>
      <c r="AZ8" s="51"/>
      <c r="BA8" s="51"/>
      <c r="BB8" s="51">
        <f>データ!U6</f>
        <v>12.17</v>
      </c>
      <c r="BC8" s="51"/>
      <c r="BD8" s="51"/>
      <c r="BE8" s="51"/>
      <c r="BF8" s="51"/>
      <c r="BG8" s="51"/>
      <c r="BH8" s="51"/>
      <c r="BI8" s="51"/>
      <c r="BJ8" s="3"/>
      <c r="BK8" s="3"/>
      <c r="BL8" s="72" t="s">
        <v>10</v>
      </c>
      <c r="BM8" s="73"/>
      <c r="BN8" s="74" t="s">
        <v>11</v>
      </c>
      <c r="BO8" s="74"/>
      <c r="BP8" s="74"/>
      <c r="BQ8" s="74"/>
      <c r="BR8" s="74"/>
      <c r="BS8" s="74"/>
      <c r="BT8" s="74"/>
      <c r="BU8" s="74"/>
      <c r="BV8" s="74"/>
      <c r="BW8" s="74"/>
      <c r="BX8" s="74"/>
      <c r="BY8" s="75"/>
    </row>
    <row r="9" spans="1:78" ht="18.75" customHeight="1" x14ac:dyDescent="0.2">
      <c r="A9" s="2"/>
      <c r="B9" s="56" t="s">
        <v>12</v>
      </c>
      <c r="C9" s="56"/>
      <c r="D9" s="56"/>
      <c r="E9" s="56"/>
      <c r="F9" s="56"/>
      <c r="G9" s="56"/>
      <c r="H9" s="56"/>
      <c r="I9" s="56" t="s">
        <v>13</v>
      </c>
      <c r="J9" s="56"/>
      <c r="K9" s="56"/>
      <c r="L9" s="56"/>
      <c r="M9" s="56"/>
      <c r="N9" s="56"/>
      <c r="O9" s="56"/>
      <c r="P9" s="56" t="s">
        <v>14</v>
      </c>
      <c r="Q9" s="56"/>
      <c r="R9" s="56"/>
      <c r="S9" s="56"/>
      <c r="T9" s="56"/>
      <c r="U9" s="56"/>
      <c r="V9" s="56"/>
      <c r="W9" s="56" t="s">
        <v>15</v>
      </c>
      <c r="X9" s="56"/>
      <c r="Y9" s="56"/>
      <c r="Z9" s="56"/>
      <c r="AA9" s="56"/>
      <c r="AB9" s="56"/>
      <c r="AC9" s="56"/>
      <c r="AD9" s="56" t="s">
        <v>16</v>
      </c>
      <c r="AE9" s="56"/>
      <c r="AF9" s="56"/>
      <c r="AG9" s="56"/>
      <c r="AH9" s="56"/>
      <c r="AI9" s="56"/>
      <c r="AJ9" s="56"/>
      <c r="AK9" s="3"/>
      <c r="AL9" s="56" t="s">
        <v>17</v>
      </c>
      <c r="AM9" s="56"/>
      <c r="AN9" s="56"/>
      <c r="AO9" s="56"/>
      <c r="AP9" s="56"/>
      <c r="AQ9" s="56"/>
      <c r="AR9" s="56"/>
      <c r="AS9" s="56"/>
      <c r="AT9" s="56" t="s">
        <v>18</v>
      </c>
      <c r="AU9" s="56"/>
      <c r="AV9" s="56"/>
      <c r="AW9" s="56"/>
      <c r="AX9" s="56"/>
      <c r="AY9" s="56"/>
      <c r="AZ9" s="56"/>
      <c r="BA9" s="56"/>
      <c r="BB9" s="56" t="s">
        <v>19</v>
      </c>
      <c r="BC9" s="56"/>
      <c r="BD9" s="56"/>
      <c r="BE9" s="56"/>
      <c r="BF9" s="56"/>
      <c r="BG9" s="56"/>
      <c r="BH9" s="56"/>
      <c r="BI9" s="56"/>
      <c r="BJ9" s="3"/>
      <c r="BK9" s="3"/>
      <c r="BL9" s="57" t="s">
        <v>20</v>
      </c>
      <c r="BM9" s="58"/>
      <c r="BN9" s="65" t="s">
        <v>21</v>
      </c>
      <c r="BO9" s="65"/>
      <c r="BP9" s="65"/>
      <c r="BQ9" s="65"/>
      <c r="BR9" s="65"/>
      <c r="BS9" s="65"/>
      <c r="BT9" s="65"/>
      <c r="BU9" s="65"/>
      <c r="BV9" s="65"/>
      <c r="BW9" s="65"/>
      <c r="BX9" s="65"/>
      <c r="BY9" s="66"/>
    </row>
    <row r="10" spans="1:78" ht="18.75" customHeight="1" x14ac:dyDescent="0.2">
      <c r="A10" s="2"/>
      <c r="B10" s="51" t="str">
        <f>データ!N6</f>
        <v>-</v>
      </c>
      <c r="C10" s="51"/>
      <c r="D10" s="51"/>
      <c r="E10" s="51"/>
      <c r="F10" s="51"/>
      <c r="G10" s="51"/>
      <c r="H10" s="51"/>
      <c r="I10" s="51">
        <f>データ!O6</f>
        <v>67.650000000000006</v>
      </c>
      <c r="J10" s="51"/>
      <c r="K10" s="51"/>
      <c r="L10" s="51"/>
      <c r="M10" s="51"/>
      <c r="N10" s="51"/>
      <c r="O10" s="51"/>
      <c r="P10" s="51">
        <f>データ!P6</f>
        <v>32.200000000000003</v>
      </c>
      <c r="Q10" s="51"/>
      <c r="R10" s="51"/>
      <c r="S10" s="51"/>
      <c r="T10" s="51"/>
      <c r="U10" s="51"/>
      <c r="V10" s="51"/>
      <c r="W10" s="51">
        <f>データ!Q6</f>
        <v>91.67</v>
      </c>
      <c r="X10" s="51"/>
      <c r="Y10" s="51"/>
      <c r="Z10" s="51"/>
      <c r="AA10" s="51"/>
      <c r="AB10" s="51"/>
      <c r="AC10" s="51"/>
      <c r="AD10" s="50">
        <f>データ!R6</f>
        <v>1650</v>
      </c>
      <c r="AE10" s="50"/>
      <c r="AF10" s="50"/>
      <c r="AG10" s="50"/>
      <c r="AH10" s="50"/>
      <c r="AI10" s="50"/>
      <c r="AJ10" s="50"/>
      <c r="AK10" s="2"/>
      <c r="AL10" s="50">
        <f>データ!V6</f>
        <v>1680</v>
      </c>
      <c r="AM10" s="50"/>
      <c r="AN10" s="50"/>
      <c r="AO10" s="50"/>
      <c r="AP10" s="50"/>
      <c r="AQ10" s="50"/>
      <c r="AR10" s="50"/>
      <c r="AS10" s="50"/>
      <c r="AT10" s="51">
        <f>データ!W6</f>
        <v>0.67</v>
      </c>
      <c r="AU10" s="51"/>
      <c r="AV10" s="51"/>
      <c r="AW10" s="51"/>
      <c r="AX10" s="51"/>
      <c r="AY10" s="51"/>
      <c r="AZ10" s="51"/>
      <c r="BA10" s="51"/>
      <c r="BB10" s="51">
        <f>データ!X6</f>
        <v>2507.46</v>
      </c>
      <c r="BC10" s="51"/>
      <c r="BD10" s="51"/>
      <c r="BE10" s="51"/>
      <c r="BF10" s="51"/>
      <c r="BG10" s="51"/>
      <c r="BH10" s="51"/>
      <c r="BI10" s="51"/>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24</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25</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117</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59" t="s">
        <v>27</v>
      </c>
      <c r="BM45" s="60"/>
      <c r="BN45" s="60"/>
      <c r="BO45" s="60"/>
      <c r="BP45" s="60"/>
      <c r="BQ45" s="60"/>
      <c r="BR45" s="60"/>
      <c r="BS45" s="60"/>
      <c r="BT45" s="60"/>
      <c r="BU45" s="60"/>
      <c r="BV45" s="60"/>
      <c r="BW45" s="60"/>
      <c r="BX45" s="60"/>
      <c r="BY45" s="60"/>
      <c r="BZ45" s="61"/>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2"/>
      <c r="BM46" s="63"/>
      <c r="BN46" s="63"/>
      <c r="BO46" s="63"/>
      <c r="BP46" s="63"/>
      <c r="BQ46" s="63"/>
      <c r="BR46" s="63"/>
      <c r="BS46" s="63"/>
      <c r="BT46" s="63"/>
      <c r="BU46" s="63"/>
      <c r="BV46" s="63"/>
      <c r="BW46" s="63"/>
      <c r="BX46" s="63"/>
      <c r="BY46" s="63"/>
      <c r="BZ46" s="64"/>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3" t="s">
        <v>116</v>
      </c>
      <c r="BM66" s="44"/>
      <c r="BN66" s="44"/>
      <c r="BO66" s="44"/>
      <c r="BP66" s="44"/>
      <c r="BQ66" s="44"/>
      <c r="BR66" s="44"/>
      <c r="BS66" s="44"/>
      <c r="BT66" s="44"/>
      <c r="BU66" s="44"/>
      <c r="BV66" s="44"/>
      <c r="BW66" s="44"/>
      <c r="BX66" s="44"/>
      <c r="BY66" s="44"/>
      <c r="BZ66" s="45"/>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3"/>
      <c r="BM67" s="44"/>
      <c r="BN67" s="44"/>
      <c r="BO67" s="44"/>
      <c r="BP67" s="44"/>
      <c r="BQ67" s="44"/>
      <c r="BR67" s="44"/>
      <c r="BS67" s="44"/>
      <c r="BT67" s="44"/>
      <c r="BU67" s="44"/>
      <c r="BV67" s="44"/>
      <c r="BW67" s="44"/>
      <c r="BX67" s="44"/>
      <c r="BY67" s="44"/>
      <c r="BZ67" s="45"/>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3"/>
      <c r="BM68" s="44"/>
      <c r="BN68" s="44"/>
      <c r="BO68" s="44"/>
      <c r="BP68" s="44"/>
      <c r="BQ68" s="44"/>
      <c r="BR68" s="44"/>
      <c r="BS68" s="44"/>
      <c r="BT68" s="44"/>
      <c r="BU68" s="44"/>
      <c r="BV68" s="44"/>
      <c r="BW68" s="44"/>
      <c r="BX68" s="44"/>
      <c r="BY68" s="44"/>
      <c r="BZ68" s="45"/>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3"/>
      <c r="BM69" s="44"/>
      <c r="BN69" s="44"/>
      <c r="BO69" s="44"/>
      <c r="BP69" s="44"/>
      <c r="BQ69" s="44"/>
      <c r="BR69" s="44"/>
      <c r="BS69" s="44"/>
      <c r="BT69" s="44"/>
      <c r="BU69" s="44"/>
      <c r="BV69" s="44"/>
      <c r="BW69" s="44"/>
      <c r="BX69" s="44"/>
      <c r="BY69" s="44"/>
      <c r="BZ69" s="45"/>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3"/>
      <c r="BM70" s="44"/>
      <c r="BN70" s="44"/>
      <c r="BO70" s="44"/>
      <c r="BP70" s="44"/>
      <c r="BQ70" s="44"/>
      <c r="BR70" s="44"/>
      <c r="BS70" s="44"/>
      <c r="BT70" s="44"/>
      <c r="BU70" s="44"/>
      <c r="BV70" s="44"/>
      <c r="BW70" s="44"/>
      <c r="BX70" s="44"/>
      <c r="BY70" s="44"/>
      <c r="BZ70" s="45"/>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3"/>
      <c r="BM71" s="44"/>
      <c r="BN71" s="44"/>
      <c r="BO71" s="44"/>
      <c r="BP71" s="44"/>
      <c r="BQ71" s="44"/>
      <c r="BR71" s="44"/>
      <c r="BS71" s="44"/>
      <c r="BT71" s="44"/>
      <c r="BU71" s="44"/>
      <c r="BV71" s="44"/>
      <c r="BW71" s="44"/>
      <c r="BX71" s="44"/>
      <c r="BY71" s="44"/>
      <c r="BZ71" s="45"/>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3"/>
      <c r="BM72" s="44"/>
      <c r="BN72" s="44"/>
      <c r="BO72" s="44"/>
      <c r="BP72" s="44"/>
      <c r="BQ72" s="44"/>
      <c r="BR72" s="44"/>
      <c r="BS72" s="44"/>
      <c r="BT72" s="44"/>
      <c r="BU72" s="44"/>
      <c r="BV72" s="44"/>
      <c r="BW72" s="44"/>
      <c r="BX72" s="44"/>
      <c r="BY72" s="44"/>
      <c r="BZ72" s="45"/>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3"/>
      <c r="BM73" s="44"/>
      <c r="BN73" s="44"/>
      <c r="BO73" s="44"/>
      <c r="BP73" s="44"/>
      <c r="BQ73" s="44"/>
      <c r="BR73" s="44"/>
      <c r="BS73" s="44"/>
      <c r="BT73" s="44"/>
      <c r="BU73" s="44"/>
      <c r="BV73" s="44"/>
      <c r="BW73" s="44"/>
      <c r="BX73" s="44"/>
      <c r="BY73" s="44"/>
      <c r="BZ73" s="45"/>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3"/>
      <c r="BM74" s="44"/>
      <c r="BN74" s="44"/>
      <c r="BO74" s="44"/>
      <c r="BP74" s="44"/>
      <c r="BQ74" s="44"/>
      <c r="BR74" s="44"/>
      <c r="BS74" s="44"/>
      <c r="BT74" s="44"/>
      <c r="BU74" s="44"/>
      <c r="BV74" s="44"/>
      <c r="BW74" s="44"/>
      <c r="BX74" s="44"/>
      <c r="BY74" s="44"/>
      <c r="BZ74" s="45"/>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3"/>
      <c r="BM75" s="44"/>
      <c r="BN75" s="44"/>
      <c r="BO75" s="44"/>
      <c r="BP75" s="44"/>
      <c r="BQ75" s="44"/>
      <c r="BR75" s="44"/>
      <c r="BS75" s="44"/>
      <c r="BT75" s="44"/>
      <c r="BU75" s="44"/>
      <c r="BV75" s="44"/>
      <c r="BW75" s="44"/>
      <c r="BX75" s="44"/>
      <c r="BY75" s="44"/>
      <c r="BZ75" s="45"/>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3"/>
      <c r="BM76" s="44"/>
      <c r="BN76" s="44"/>
      <c r="BO76" s="44"/>
      <c r="BP76" s="44"/>
      <c r="BQ76" s="44"/>
      <c r="BR76" s="44"/>
      <c r="BS76" s="44"/>
      <c r="BT76" s="44"/>
      <c r="BU76" s="44"/>
      <c r="BV76" s="44"/>
      <c r="BW76" s="44"/>
      <c r="BX76" s="44"/>
      <c r="BY76" s="44"/>
      <c r="BZ76" s="45"/>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3"/>
      <c r="BM77" s="44"/>
      <c r="BN77" s="44"/>
      <c r="BO77" s="44"/>
      <c r="BP77" s="44"/>
      <c r="BQ77" s="44"/>
      <c r="BR77" s="44"/>
      <c r="BS77" s="44"/>
      <c r="BT77" s="44"/>
      <c r="BU77" s="44"/>
      <c r="BV77" s="44"/>
      <c r="BW77" s="44"/>
      <c r="BX77" s="44"/>
      <c r="BY77" s="44"/>
      <c r="BZ77" s="45"/>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3"/>
      <c r="BM78" s="44"/>
      <c r="BN78" s="44"/>
      <c r="BO78" s="44"/>
      <c r="BP78" s="44"/>
      <c r="BQ78" s="44"/>
      <c r="BR78" s="44"/>
      <c r="BS78" s="44"/>
      <c r="BT78" s="44"/>
      <c r="BU78" s="44"/>
      <c r="BV78" s="44"/>
      <c r="BW78" s="44"/>
      <c r="BX78" s="44"/>
      <c r="BY78" s="44"/>
      <c r="BZ78" s="45"/>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3"/>
      <c r="BM79" s="44"/>
      <c r="BN79" s="44"/>
      <c r="BO79" s="44"/>
      <c r="BP79" s="44"/>
      <c r="BQ79" s="44"/>
      <c r="BR79" s="44"/>
      <c r="BS79" s="44"/>
      <c r="BT79" s="44"/>
      <c r="BU79" s="44"/>
      <c r="BV79" s="44"/>
      <c r="BW79" s="44"/>
      <c r="BX79" s="44"/>
      <c r="BY79" s="44"/>
      <c r="BZ79" s="45"/>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3"/>
      <c r="BM80" s="44"/>
      <c r="BN80" s="44"/>
      <c r="BO80" s="44"/>
      <c r="BP80" s="44"/>
      <c r="BQ80" s="44"/>
      <c r="BR80" s="44"/>
      <c r="BS80" s="44"/>
      <c r="BT80" s="44"/>
      <c r="BU80" s="44"/>
      <c r="BV80" s="44"/>
      <c r="BW80" s="44"/>
      <c r="BX80" s="44"/>
      <c r="BY80" s="44"/>
      <c r="BZ80" s="45"/>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3"/>
      <c r="BM81" s="44"/>
      <c r="BN81" s="44"/>
      <c r="BO81" s="44"/>
      <c r="BP81" s="44"/>
      <c r="BQ81" s="44"/>
      <c r="BR81" s="44"/>
      <c r="BS81" s="44"/>
      <c r="BT81" s="44"/>
      <c r="BU81" s="44"/>
      <c r="BV81" s="44"/>
      <c r="BW81" s="44"/>
      <c r="BX81" s="44"/>
      <c r="BY81" s="44"/>
      <c r="BZ81" s="45"/>
    </row>
    <row r="82" spans="1:78" ht="13.2"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6"/>
      <c r="BM82" s="47"/>
      <c r="BN82" s="47"/>
      <c r="BO82" s="47"/>
      <c r="BP82" s="47"/>
      <c r="BQ82" s="47"/>
      <c r="BR82" s="47"/>
      <c r="BS82" s="47"/>
      <c r="BT82" s="47"/>
      <c r="BU82" s="47"/>
      <c r="BV82" s="47"/>
      <c r="BW82" s="47"/>
      <c r="BX82" s="47"/>
      <c r="BY82" s="47"/>
      <c r="BZ82" s="48"/>
    </row>
    <row r="83" spans="1:78" x14ac:dyDescent="0.2">
      <c r="C83" s="49" t="s">
        <v>30</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ie2ynj8U0XCNWgPKR2F3t4ElYeTGxopjwsv6vF8xtyitb1ggQ9I66QmBrqanc+fFs+AXImOjCbUF8mbiJ2S3tw==" saltValue="vQBvH+hPeLp9XF0erxy2m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2">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33022</v>
      </c>
      <c r="D6" s="19">
        <f t="shared" si="3"/>
        <v>46</v>
      </c>
      <c r="E6" s="19">
        <f t="shared" si="3"/>
        <v>17</v>
      </c>
      <c r="F6" s="19">
        <f t="shared" si="3"/>
        <v>5</v>
      </c>
      <c r="G6" s="19">
        <f t="shared" si="3"/>
        <v>0</v>
      </c>
      <c r="H6" s="19" t="str">
        <f t="shared" si="3"/>
        <v>岩手県　葛巻町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67.650000000000006</v>
      </c>
      <c r="P6" s="20">
        <f t="shared" si="3"/>
        <v>32.200000000000003</v>
      </c>
      <c r="Q6" s="20">
        <f t="shared" si="3"/>
        <v>91.67</v>
      </c>
      <c r="R6" s="20">
        <f t="shared" si="3"/>
        <v>1650</v>
      </c>
      <c r="S6" s="20">
        <f t="shared" si="3"/>
        <v>5293</v>
      </c>
      <c r="T6" s="20">
        <f t="shared" si="3"/>
        <v>434.96</v>
      </c>
      <c r="U6" s="20">
        <f t="shared" si="3"/>
        <v>12.17</v>
      </c>
      <c r="V6" s="20">
        <f t="shared" si="3"/>
        <v>1680</v>
      </c>
      <c r="W6" s="20">
        <f t="shared" si="3"/>
        <v>0.67</v>
      </c>
      <c r="X6" s="20">
        <f t="shared" si="3"/>
        <v>2507.46</v>
      </c>
      <c r="Y6" s="21" t="str">
        <f>IF(Y7="",NA(),Y7)</f>
        <v>-</v>
      </c>
      <c r="Z6" s="21" t="str">
        <f t="shared" ref="Z6:AH6" si="4">IF(Z7="",NA(),Z7)</f>
        <v>-</v>
      </c>
      <c r="AA6" s="21" t="str">
        <f t="shared" si="4"/>
        <v>-</v>
      </c>
      <c r="AB6" s="21" t="str">
        <f t="shared" si="4"/>
        <v>-</v>
      </c>
      <c r="AC6" s="21">
        <f t="shared" si="4"/>
        <v>105.3</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18.399999999999999</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1022.85</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90.02</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160.88999999999999</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35.130000000000003</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78.510000000000005</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3.62</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2">
      <c r="A7" s="14"/>
      <c r="B7" s="23">
        <v>2024</v>
      </c>
      <c r="C7" s="23">
        <v>33022</v>
      </c>
      <c r="D7" s="23">
        <v>46</v>
      </c>
      <c r="E7" s="23">
        <v>17</v>
      </c>
      <c r="F7" s="23">
        <v>5</v>
      </c>
      <c r="G7" s="23">
        <v>0</v>
      </c>
      <c r="H7" s="23" t="s">
        <v>96</v>
      </c>
      <c r="I7" s="23" t="s">
        <v>97</v>
      </c>
      <c r="J7" s="23" t="s">
        <v>98</v>
      </c>
      <c r="K7" s="23" t="s">
        <v>99</v>
      </c>
      <c r="L7" s="23" t="s">
        <v>100</v>
      </c>
      <c r="M7" s="23" t="s">
        <v>101</v>
      </c>
      <c r="N7" s="24" t="s">
        <v>102</v>
      </c>
      <c r="O7" s="24">
        <v>67.650000000000006</v>
      </c>
      <c r="P7" s="24">
        <v>32.200000000000003</v>
      </c>
      <c r="Q7" s="24">
        <v>91.67</v>
      </c>
      <c r="R7" s="24">
        <v>1650</v>
      </c>
      <c r="S7" s="24">
        <v>5293</v>
      </c>
      <c r="T7" s="24">
        <v>434.96</v>
      </c>
      <c r="U7" s="24">
        <v>12.17</v>
      </c>
      <c r="V7" s="24">
        <v>1680</v>
      </c>
      <c r="W7" s="24">
        <v>0.67</v>
      </c>
      <c r="X7" s="24">
        <v>2507.46</v>
      </c>
      <c r="Y7" s="24" t="s">
        <v>102</v>
      </c>
      <c r="Z7" s="24" t="s">
        <v>102</v>
      </c>
      <c r="AA7" s="24" t="s">
        <v>102</v>
      </c>
      <c r="AB7" s="24" t="s">
        <v>102</v>
      </c>
      <c r="AC7" s="24">
        <v>105.3</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18.399999999999999</v>
      </c>
      <c r="AZ7" s="24" t="s">
        <v>102</v>
      </c>
      <c r="BA7" s="24" t="s">
        <v>102</v>
      </c>
      <c r="BB7" s="24" t="s">
        <v>102</v>
      </c>
      <c r="BC7" s="24" t="s">
        <v>102</v>
      </c>
      <c r="BD7" s="24">
        <v>58.25</v>
      </c>
      <c r="BE7" s="24">
        <v>47.19</v>
      </c>
      <c r="BF7" s="24" t="s">
        <v>102</v>
      </c>
      <c r="BG7" s="24" t="s">
        <v>102</v>
      </c>
      <c r="BH7" s="24" t="s">
        <v>102</v>
      </c>
      <c r="BI7" s="24" t="s">
        <v>102</v>
      </c>
      <c r="BJ7" s="24">
        <v>1022.85</v>
      </c>
      <c r="BK7" s="24" t="s">
        <v>102</v>
      </c>
      <c r="BL7" s="24" t="s">
        <v>102</v>
      </c>
      <c r="BM7" s="24" t="s">
        <v>102</v>
      </c>
      <c r="BN7" s="24" t="s">
        <v>102</v>
      </c>
      <c r="BO7" s="24">
        <v>791.46</v>
      </c>
      <c r="BP7" s="24">
        <v>798.1</v>
      </c>
      <c r="BQ7" s="24" t="s">
        <v>102</v>
      </c>
      <c r="BR7" s="24" t="s">
        <v>102</v>
      </c>
      <c r="BS7" s="24" t="s">
        <v>102</v>
      </c>
      <c r="BT7" s="24" t="s">
        <v>102</v>
      </c>
      <c r="BU7" s="24">
        <v>90.02</v>
      </c>
      <c r="BV7" s="24" t="s">
        <v>102</v>
      </c>
      <c r="BW7" s="24" t="s">
        <v>102</v>
      </c>
      <c r="BX7" s="24" t="s">
        <v>102</v>
      </c>
      <c r="BY7" s="24" t="s">
        <v>102</v>
      </c>
      <c r="BZ7" s="24">
        <v>47.96</v>
      </c>
      <c r="CA7" s="24">
        <v>54.51</v>
      </c>
      <c r="CB7" s="24" t="s">
        <v>102</v>
      </c>
      <c r="CC7" s="24" t="s">
        <v>102</v>
      </c>
      <c r="CD7" s="24" t="s">
        <v>102</v>
      </c>
      <c r="CE7" s="24" t="s">
        <v>102</v>
      </c>
      <c r="CF7" s="24">
        <v>160.88999999999999</v>
      </c>
      <c r="CG7" s="24" t="s">
        <v>102</v>
      </c>
      <c r="CH7" s="24" t="s">
        <v>102</v>
      </c>
      <c r="CI7" s="24" t="s">
        <v>102</v>
      </c>
      <c r="CJ7" s="24" t="s">
        <v>102</v>
      </c>
      <c r="CK7" s="24">
        <v>325.85000000000002</v>
      </c>
      <c r="CL7" s="24">
        <v>286.33</v>
      </c>
      <c r="CM7" s="24" t="s">
        <v>102</v>
      </c>
      <c r="CN7" s="24" t="s">
        <v>102</v>
      </c>
      <c r="CO7" s="24" t="s">
        <v>102</v>
      </c>
      <c r="CP7" s="24" t="s">
        <v>102</v>
      </c>
      <c r="CQ7" s="24">
        <v>35.130000000000003</v>
      </c>
      <c r="CR7" s="24" t="s">
        <v>102</v>
      </c>
      <c r="CS7" s="24" t="s">
        <v>102</v>
      </c>
      <c r="CT7" s="24" t="s">
        <v>102</v>
      </c>
      <c r="CU7" s="24" t="s">
        <v>102</v>
      </c>
      <c r="CV7" s="24">
        <v>45.32</v>
      </c>
      <c r="CW7" s="24">
        <v>49.92</v>
      </c>
      <c r="CX7" s="24" t="s">
        <v>102</v>
      </c>
      <c r="CY7" s="24" t="s">
        <v>102</v>
      </c>
      <c r="CZ7" s="24" t="s">
        <v>102</v>
      </c>
      <c r="DA7" s="24" t="s">
        <v>102</v>
      </c>
      <c r="DB7" s="24">
        <v>78.510000000000005</v>
      </c>
      <c r="DC7" s="24" t="s">
        <v>102</v>
      </c>
      <c r="DD7" s="24" t="s">
        <v>102</v>
      </c>
      <c r="DE7" s="24" t="s">
        <v>102</v>
      </c>
      <c r="DF7" s="24" t="s">
        <v>102</v>
      </c>
      <c r="DG7" s="24">
        <v>83.54</v>
      </c>
      <c r="DH7" s="24">
        <v>87.8</v>
      </c>
      <c r="DI7" s="24" t="s">
        <v>102</v>
      </c>
      <c r="DJ7" s="24" t="s">
        <v>102</v>
      </c>
      <c r="DK7" s="24" t="s">
        <v>102</v>
      </c>
      <c r="DL7" s="24" t="s">
        <v>102</v>
      </c>
      <c r="DM7" s="24">
        <v>3.62</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111</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2026-02-12T01:51:01Z</cp:lastPrinted>
  <dcterms:created xsi:type="dcterms:W3CDTF">2025-12-23T06:16:16Z</dcterms:created>
  <dcterms:modified xsi:type="dcterms:W3CDTF">2026-03-06T05:14:58Z</dcterms:modified>
  <cp:category/>
</cp:coreProperties>
</file>