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非共有\08建設水道\13上下水道\01 水道\01 事業経営\経営比較分析表\R6年度\03_確認事項（修正）\"/>
    </mc:Choice>
  </mc:AlternateContent>
  <xr:revisionPtr revIDLastSave="0" documentId="13_ncr:1_{865E9CE8-CA73-4491-9D98-182CEED8FF1F}" xr6:coauthVersionLast="47" xr6:coauthVersionMax="47" xr10:uidLastSave="{00000000-0000-0000-0000-000000000000}"/>
  <workbookProtection workbookAlgorithmName="SHA-512" workbookHashValue="EahwMkoGXZK51kiy254pXSL9ihRm87t0bmOqDxB0ciW4t91PTJ3w1GmTC0fIYeB4ycN/o+S5NTtPKSuAXabS5Q==" workbookSaltValue="Iq6akbfDst8AZg6Qizb0GQ=="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AT8" i="4" s="1"/>
  <c r="R6" i="5"/>
  <c r="AL8" i="4" s="1"/>
  <c r="Q6" i="5"/>
  <c r="W10" i="4" s="1"/>
  <c r="P6" i="5"/>
  <c r="O6" i="5"/>
  <c r="N6" i="5"/>
  <c r="M6" i="5"/>
  <c r="L6" i="5"/>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K85" i="4"/>
  <c r="J85" i="4"/>
  <c r="H85" i="4"/>
  <c r="G85" i="4"/>
  <c r="F85" i="4"/>
  <c r="BB10" i="4"/>
  <c r="AT10" i="4"/>
  <c r="AL10" i="4"/>
  <c r="P10" i="4"/>
  <c r="I10" i="4"/>
  <c r="B10" i="4"/>
  <c r="BB8" i="4"/>
  <c r="AD8" i="4"/>
  <c r="W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<sst xmlns="http://schemas.openxmlformats.org/spreadsheetml/2006/main" count="228" uniqueCount="113">
  <si>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</si>
  <si>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</si>
  <si>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</si>
  <si>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</si>
  <si>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</si>
  <si>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</si>
  <si>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</si>
  <si>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</si>
  <si>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</si>
  <si>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</si>
  <si>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</si>
  <si>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</si>
  <si>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</si>
  <si>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</si>
  <si>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</si>
  <si>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</si>
  <si>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</si>
  <si>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</si>
  <si>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</si>
  <si>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</si>
  <si>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</si>
  <si>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</si>
  <si>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</si>
  <si>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</si>
  <si>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</si>
  <si>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</si>
  <si>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</si>
  <si>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</si>
  <si>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</si>
  <si>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</si>
  <si>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</si>
  <si>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</si>
  <si>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</si>
  <si>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</si>
  <si>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</si>
  <si>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</si>
  <si>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</si>
  <si>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</si>
  <si>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</si>
  <si>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</si>
  <si>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</si>
  <si>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</si>
  <si>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</si>
  <si>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</si>
  <si>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</si>
  <si>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</si>
  <si>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</si>
  <si>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</si>
  <si>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</si>
  <si>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</si>
  <si>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</si>
  <si>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</si>
  <si>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</si>
  <si>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</si>
  <si>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</si>
  <si>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</si>
  <si>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</si>
  <si>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</si>
  <si>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</si>
  <si>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</si>
  <si>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</si>
  <si>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</si>
  <si>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</si>
  <si>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</si>
  <si>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</si>
  <si>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</si>
  <si>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</si>
  <si>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</si>
  <si>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</si>
  <si>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</si>
  <si>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</si>
  <si>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</si>
  <si>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</si>
  <si>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</si>
  <si>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</si>
  <si>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</si>
  <si>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</si>
  <si>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</si>
  <si>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</si>
  <si>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</si>
  <si>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</si>
  <si>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</si>
  <si>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</si>
  <si>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</si>
  <si>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</si>
  <si>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</si>
  <si>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</si>
  <si>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</si>
  <si>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</si>
  <si>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</si>
  <si>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</si>
  <si>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</si>
  <si>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</si>
  <si>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</si>
  <si>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法適用</t>
  </si>
  <si>
    <t>水道事業</t>
  </si>
  <si>
    <t>末端給水事業</t>
  </si>
  <si>
    <t>A9</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</si>
  <si>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</si>
  <si>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</si>
  <si>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</si>
  <si>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</si>
  <si>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</si>
  <si>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</si>
  <si>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</si>
  <si>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</si>
  <si>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</si>
  <si>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</si>
  <si>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</si>
  <si>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</si>
  <si>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当町の水道事業は旧簡易水道が７施設、旧飲料水供給施設が５施設の計12施設で構成されている。平成25年度から令和元年度に整備を行った江刈地区を除いた施設の老朽化が進行しており、管路経年化率は全国平均より6.74ポイント高い状況となっている。令和６年度より馬渕川地区配水管布設工事に着手し、管路更新を行っていることから、管路経年化率は改善傾向にあり、管路更新率は全国平均を1.51ポイント上回っている。しかしながら、漏水箇所不特定の慢性的な漏水が多くみられており、計画的な施設や管路の更新及び管路耐震化工事に向けた財源の確保が今後の課題となっている。</t>
    <rPh sb="111" eb="113">
      <t>ジョウキョウ</t>
    </rPh>
    <rPh sb="120" eb="122">
      <t>レイワ</t>
    </rPh>
    <rPh sb="123" eb="125">
      <t>ネンド</t>
    </rPh>
    <rPh sb="149" eb="150">
      <t>オコナ</t>
    </rPh>
    <rPh sb="159" eb="163">
      <t>カンロケイネン</t>
    </rPh>
    <rPh sb="163" eb="165">
      <t>カリツ</t>
    </rPh>
    <rPh sb="166" eb="168">
      <t>カイゼン</t>
    </rPh>
    <rPh sb="168" eb="170">
      <t>ケイコウ</t>
    </rPh>
    <rPh sb="174" eb="179">
      <t>カンロコウシンリツ</t>
    </rPh>
    <rPh sb="180" eb="184">
      <t>ゼンコクヘイキン</t>
    </rPh>
    <rPh sb="193" eb="195">
      <t>ウワマワ</t>
    </rPh>
    <phoneticPr fontId="4"/>
  </si>
  <si>
    <r>
      <t>　当町の水道事業は集落が広く点在しており、給水区域の範囲も広い。また、人口規模に対する施設数が多く管路延長も長距離であることから施設維持管理費、減価償却費の支出割合が高くなっており、経常収支の圧迫及び累積欠損金比率を悪化させる要因となっている。
　平成25年度から令和元年度に実施した「江刈地区水道整備事業」の企業債の償還に伴い、流動比率が毎年減少傾向となっている。
　前年度より有収水量が多かったことや料金改定により給水収益が増加したものの、馬渕川地区水道施設整備事業の財源となる企業債の借入により、企業債残高対給水収益比率は平均値より高い数値となっており、料金回収率は100％を下回っている。
　給水原価は、</t>
    </r>
    <r>
      <rPr>
        <sz val="11"/>
        <rFont val="ＭＳ ゴシック"/>
        <family val="3"/>
        <charset val="128"/>
      </rPr>
      <t>給水人口の減少に伴い減少傾向にあるのに対して、</t>
    </r>
    <r>
      <rPr>
        <sz val="11"/>
        <color theme="1"/>
        <rFont val="ＭＳ ゴシック"/>
        <family val="3"/>
        <charset val="128"/>
      </rPr>
      <t>類似団体より経常費用の割合が高く、人件費、燃料費及び動力費の高騰が主な要因となっていることから全国平均より高い数値となっている。
　施設利用率は59.01％と全国平均並みであるが、慢性的な漏水により一日平均配水量が多くなり施設料率が上がったものであり、有収率は前年度より1.75ポイント増加したものの低水準となっている。
　今後、令和２年度に策定した「葛巻町水道ビジョン」を基に経営の健全化を図りながら計画的な管路の更新、適正な料金設定に向けて進めていきたい。</t>
    </r>
    <rPh sb="185" eb="188">
      <t>ゼンネンド</t>
    </rPh>
    <rPh sb="190" eb="194">
      <t>ユウシュウスイリョウ</t>
    </rPh>
    <rPh sb="195" eb="196">
      <t>オオ</t>
    </rPh>
    <rPh sb="202" eb="204">
      <t>リョウキン</t>
    </rPh>
    <rPh sb="204" eb="206">
      <t>カイテイ</t>
    </rPh>
    <rPh sb="209" eb="213">
      <t>キュウスイシュウエキ</t>
    </rPh>
    <rPh sb="214" eb="216">
      <t>ゾウカ</t>
    </rPh>
    <rPh sb="222" eb="235">
      <t>マブチカワチクスイドウシセツセイビジギョウ</t>
    </rPh>
    <rPh sb="236" eb="238">
      <t>ザイゲン</t>
    </rPh>
    <rPh sb="241" eb="244">
      <t>キギョウサイ</t>
    </rPh>
    <rPh sb="245" eb="247">
      <t>カリイレ</t>
    </rPh>
    <rPh sb="318" eb="320">
      <t>ケイコウ</t>
    </rPh>
    <rPh sb="472" eb="474">
      <t>ゾウカ</t>
    </rPh>
    <rPh sb="479" eb="482">
      <t>テイスイジュン</t>
    </rPh>
    <phoneticPr fontId="4"/>
  </si>
  <si>
    <t>　当町の水道普及率は94％を超えており、住民生活を支える重要なライフラインである。安全で安定した水の供給を継続していく体制づくりとして、技術職員を中心とする人材の確保や知識・技術の継承を継続的に取り組んでいくことが必要である。
　令和６年度においては、水道料金改定を行い、経営改善に努めた。また、令和12年度までの工事期間を予定している馬渕川（北部）地区水道布設工事を着手した。今後、人口減少に伴う給水収益の減少、企業債償還のピーク、老朽化施設、管路、機械設備の更新といった課題を「葛巻町水道ビジョン」を基に水道事業経営の健全化、計画的な施設整備を図りながら、持続可能な事業経営を推進していきたい。
　</t>
    <rPh sb="1" eb="3">
      <t>トウチョウ</t>
    </rPh>
    <rPh sb="4" eb="9">
      <t>スイドウフキュウリツ</t>
    </rPh>
    <rPh sb="14" eb="15">
      <t>コ</t>
    </rPh>
    <rPh sb="20" eb="22">
      <t>ジュウミン</t>
    </rPh>
    <rPh sb="22" eb="24">
      <t>セイカツ</t>
    </rPh>
    <rPh sb="25" eb="26">
      <t>ササ</t>
    </rPh>
    <rPh sb="28" eb="30">
      <t>ジュウヨウ</t>
    </rPh>
    <rPh sb="99" eb="100">
      <t>ク</t>
    </rPh>
    <rPh sb="107" eb="109">
      <t>ヒツヨウ</t>
    </rPh>
    <rPh sb="141" eb="142">
      <t>ツト</t>
    </rPh>
    <rPh sb="148" eb="150">
      <t>レイワ</t>
    </rPh>
    <rPh sb="179" eb="181">
      <t>フセツ</t>
    </rPh>
    <rPh sb="181" eb="183">
      <t>コウジチャクシュ</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</si>
</sst>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formatCode="#,##0.00;&quot;△&quot;#,##0.00">
                  <c:v>0</c:v>
                </c:pt>
                <c:pt idx="1">
                  <c:v>0.05</c:v>
                </c:pt>
                <c:pt idx="2">
                  <c:v>0.11</c:v>
                </c:pt>
                <c:pt idx="3" formatCode="#,##0.00;&quot;△&quot;#,##0.00">
                  <c:v>0</c:v>
                </c:pt>
                <c:pt idx="4">
                  <c:v>2.1</c:v>
                </c:pt>
              </c:numCache>
            </c:numRef>
          </c:val>
          <c:extLst>
            <c:ext xmlns:c16="http://schemas.microsoft.com/office/drawing/2014/chart" uri="{C3380CC4-5D6E-409C-BE32-E72D297353CC}">
              <c16:uniqueId val="{00000000-E359-4C68-814C-2D5F3E01620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0.41</c:v>
                </c:pt>
              </c:numCache>
            </c:numRef>
          </c:val>
          <c:smooth val="0"/>
          <c:extLst>
            <c:ext xmlns:c16="http://schemas.microsoft.com/office/drawing/2014/chart" uri="{C3380CC4-5D6E-409C-BE32-E72D297353CC}">
              <c16:uniqueId val="{00000001-E359-4C68-814C-2D5F3E01620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84.78</c:v>
                </c:pt>
                <c:pt idx="1">
                  <c:v>83.96</c:v>
                </c:pt>
                <c:pt idx="2">
                  <c:v>85.93</c:v>
                </c:pt>
                <c:pt idx="3">
                  <c:v>82.75</c:v>
                </c:pt>
                <c:pt idx="4">
                  <c:v>76.64</c:v>
                </c:pt>
              </c:numCache>
            </c:numRef>
          </c:val>
          <c:extLst>
            <c:ext xmlns:c16="http://schemas.microsoft.com/office/drawing/2014/chart" uri="{C3380CC4-5D6E-409C-BE32-E72D297353CC}">
              <c16:uniqueId val="{00000000-2519-48A6-8660-D14BC28C729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105.82</c:v>
                </c:pt>
              </c:numCache>
            </c:numRef>
          </c:val>
          <c:smooth val="0"/>
          <c:extLst>
            <c:ext xmlns:c16="http://schemas.microsoft.com/office/drawing/2014/chart" uri="{C3380CC4-5D6E-409C-BE32-E72D297353CC}">
              <c16:uniqueId val="{00000001-2519-48A6-8660-D14BC28C729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11.79</c:v>
                </c:pt>
                <c:pt idx="1">
                  <c:v>14.95</c:v>
                </c:pt>
                <c:pt idx="2">
                  <c:v>17.93</c:v>
                </c:pt>
                <c:pt idx="3">
                  <c:v>21.09</c:v>
                </c:pt>
                <c:pt idx="4">
                  <c:v>22.64</c:v>
                </c:pt>
              </c:numCache>
            </c:numRef>
          </c:val>
          <c:extLst>
            <c:ext xmlns:c16="http://schemas.microsoft.com/office/drawing/2014/chart" uri="{C3380CC4-5D6E-409C-BE32-E72D297353CC}">
              <c16:uniqueId val="{00000000-40A8-47E7-B371-5A9A47977547}"/>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51.79</c:v>
                </c:pt>
              </c:numCache>
            </c:numRef>
          </c:val>
          <c:smooth val="0"/>
          <c:extLst>
            <c:ext xmlns:c16="http://schemas.microsoft.com/office/drawing/2014/chart" uri="{C3380CC4-5D6E-409C-BE32-E72D297353CC}">
              <c16:uniqueId val="{00000001-40A8-47E7-B371-5A9A47977547}"/>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28.68</c:v>
                </c:pt>
                <c:pt idx="1">
                  <c:v>28.72</c:v>
                </c:pt>
                <c:pt idx="2">
                  <c:v>35.71</c:v>
                </c:pt>
                <c:pt idx="3">
                  <c:v>35.71</c:v>
                </c:pt>
                <c:pt idx="4">
                  <c:v>33.520000000000003</c:v>
                </c:pt>
              </c:numCache>
            </c:numRef>
          </c:val>
          <c:extLst>
            <c:ext xmlns:c16="http://schemas.microsoft.com/office/drawing/2014/chart" uri="{C3380CC4-5D6E-409C-BE32-E72D297353CC}">
              <c16:uniqueId val="{00000000-31C2-4DCA-910C-B62A72F1680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23.12</c:v>
                </c:pt>
              </c:numCache>
            </c:numRef>
          </c:val>
          <c:smooth val="0"/>
          <c:extLst>
            <c:ext xmlns:c16="http://schemas.microsoft.com/office/drawing/2014/chart" uri="{C3380CC4-5D6E-409C-BE32-E72D297353CC}">
              <c16:uniqueId val="{00000001-31C2-4DCA-910C-B62A72F1680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122.42</c:v>
                </c:pt>
                <c:pt idx="1">
                  <c:v>149.53</c:v>
                </c:pt>
                <c:pt idx="2">
                  <c:v>174.77</c:v>
                </c:pt>
                <c:pt idx="3">
                  <c:v>208.29</c:v>
                </c:pt>
                <c:pt idx="4">
                  <c:v>246.85</c:v>
                </c:pt>
              </c:numCache>
            </c:numRef>
          </c:val>
          <c:extLst>
            <c:ext xmlns:c16="http://schemas.microsoft.com/office/drawing/2014/chart" uri="{C3380CC4-5D6E-409C-BE32-E72D297353CC}">
              <c16:uniqueId val="{00000000-1755-4A14-BAD8-F4D9CBDBBCE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19.850000000000001</c:v>
                </c:pt>
              </c:numCache>
            </c:numRef>
          </c:val>
          <c:smooth val="0"/>
          <c:extLst>
            <c:ext xmlns:c16="http://schemas.microsoft.com/office/drawing/2014/chart" uri="{C3380CC4-5D6E-409C-BE32-E72D297353CC}">
              <c16:uniqueId val="{00000001-1755-4A14-BAD8-F4D9CBDBBCE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172.66</c:v>
                </c:pt>
                <c:pt idx="1">
                  <c:v>154.28</c:v>
                </c:pt>
                <c:pt idx="2">
                  <c:v>124.22</c:v>
                </c:pt>
                <c:pt idx="3">
                  <c:v>104.43</c:v>
                </c:pt>
                <c:pt idx="4">
                  <c:v>90.37</c:v>
                </c:pt>
              </c:numCache>
            </c:numRef>
          </c:val>
          <c:extLst>
            <c:ext xmlns:c16="http://schemas.microsoft.com/office/drawing/2014/chart" uri="{C3380CC4-5D6E-409C-BE32-E72D297353CC}">
              <c16:uniqueId val="{00000000-384F-471B-929B-4D09F1DD229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294.89</c:v>
                </c:pt>
              </c:numCache>
            </c:numRef>
          </c:val>
          <c:smooth val="0"/>
          <c:extLst>
            <c:ext xmlns:c16="http://schemas.microsoft.com/office/drawing/2014/chart" uri="{C3380CC4-5D6E-409C-BE32-E72D297353CC}">
              <c16:uniqueId val="{00000001-384F-471B-929B-4D09F1DD229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1447.41</c:v>
                </c:pt>
                <c:pt idx="1">
                  <c:v>1370.78</c:v>
                </c:pt>
                <c:pt idx="2">
                  <c:v>1300.9000000000001</c:v>
                </c:pt>
                <c:pt idx="3">
                  <c:v>1227.45</c:v>
                </c:pt>
                <c:pt idx="4">
                  <c:v>1214.01</c:v>
                </c:pt>
              </c:numCache>
            </c:numRef>
          </c:val>
          <c:extLst>
            <c:ext xmlns:c16="http://schemas.microsoft.com/office/drawing/2014/chart" uri="{C3380CC4-5D6E-409C-BE32-E72D297353CC}">
              <c16:uniqueId val="{00000000-38EE-4729-BE0B-627670817FB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602.79</c:v>
                </c:pt>
              </c:numCache>
            </c:numRef>
          </c:val>
          <c:smooth val="0"/>
          <c:extLst>
            <c:ext xmlns:c16="http://schemas.microsoft.com/office/drawing/2014/chart" uri="{C3380CC4-5D6E-409C-BE32-E72D297353CC}">
              <c16:uniqueId val="{00000001-38EE-4729-BE0B-627670817FB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73.989999999999995</c:v>
                </c:pt>
                <c:pt idx="1">
                  <c:v>72.349999999999994</c:v>
                </c:pt>
                <c:pt idx="2">
                  <c:v>74.87</c:v>
                </c:pt>
                <c:pt idx="3">
                  <c:v>71.52</c:v>
                </c:pt>
                <c:pt idx="4">
                  <c:v>65.91</c:v>
                </c:pt>
              </c:numCache>
            </c:numRef>
          </c:val>
          <c:extLst>
            <c:ext xmlns:c16="http://schemas.microsoft.com/office/drawing/2014/chart" uri="{C3380CC4-5D6E-409C-BE32-E72D297353CC}">
              <c16:uniqueId val="{00000000-1A52-4030-8D66-EF95BC3C82D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77.459999999999994</c:v>
                </c:pt>
              </c:numCache>
            </c:numRef>
          </c:val>
          <c:smooth val="0"/>
          <c:extLst>
            <c:ext xmlns:c16="http://schemas.microsoft.com/office/drawing/2014/chart" uri="{C3380CC4-5D6E-409C-BE32-E72D297353CC}">
              <c16:uniqueId val="{00000001-1A52-4030-8D66-EF95BC3C82D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264.93</c:v>
                </c:pt>
                <c:pt idx="1">
                  <c:v>272.85000000000002</c:v>
                </c:pt>
                <c:pt idx="2">
                  <c:v>265.3</c:v>
                </c:pt>
                <c:pt idx="3">
                  <c:v>277.64</c:v>
                </c:pt>
                <c:pt idx="4">
                  <c:v>304.97000000000003</c:v>
                </c:pt>
              </c:numCache>
            </c:numRef>
          </c:val>
          <c:extLst>
            <c:ext xmlns:c16="http://schemas.microsoft.com/office/drawing/2014/chart" uri="{C3380CC4-5D6E-409C-BE32-E72D297353CC}">
              <c16:uniqueId val="{00000000-D920-49EF-B101-D46100E6C5DE}"/>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290.02999999999997</c:v>
                </c:pt>
              </c:numCache>
            </c:numRef>
          </c:val>
          <c:smooth val="0"/>
          <c:extLst>
            <c:ext xmlns:c16="http://schemas.microsoft.com/office/drawing/2014/chart" uri="{C3380CC4-5D6E-409C-BE32-E72D297353CC}">
              <c16:uniqueId val="{00000001-D920-49EF-B101-D46100E6C5DE}"/>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50.33</c:v>
                </c:pt>
                <c:pt idx="1">
                  <c:v>53.9</c:v>
                </c:pt>
                <c:pt idx="2">
                  <c:v>54.46</c:v>
                </c:pt>
                <c:pt idx="3">
                  <c:v>60.19</c:v>
                </c:pt>
                <c:pt idx="4">
                  <c:v>59.01</c:v>
                </c:pt>
              </c:numCache>
            </c:numRef>
          </c:val>
          <c:extLst>
            <c:ext xmlns:c16="http://schemas.microsoft.com/office/drawing/2014/chart" uri="{C3380CC4-5D6E-409C-BE32-E72D297353CC}">
              <c16:uniqueId val="{00000000-B97D-4206-8799-C4FB49DED53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43.22</c:v>
                </c:pt>
              </c:numCache>
            </c:numRef>
          </c:val>
          <c:smooth val="0"/>
          <c:extLst>
            <c:ext xmlns:c16="http://schemas.microsoft.com/office/drawing/2014/chart" uri="{C3380CC4-5D6E-409C-BE32-E72D297353CC}">
              <c16:uniqueId val="{00000001-B97D-4206-8799-C4FB49DED53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66.42</c:v>
                </c:pt>
                <c:pt idx="1">
                  <c:v>61.3</c:v>
                </c:pt>
                <c:pt idx="2">
                  <c:v>59.37</c:v>
                </c:pt>
                <c:pt idx="3">
                  <c:v>52.62</c:v>
                </c:pt>
                <c:pt idx="4">
                  <c:v>54.37</c:v>
                </c:pt>
              </c:numCache>
            </c:numRef>
          </c:val>
          <c:extLst>
            <c:ext xmlns:c16="http://schemas.microsoft.com/office/drawing/2014/chart" uri="{C3380CC4-5D6E-409C-BE32-E72D297353CC}">
              <c16:uniqueId val="{00000000-C686-49A4-AA49-913358CC97F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70.16</c:v>
                </c:pt>
              </c:numCache>
            </c:numRef>
          </c:val>
          <c:smooth val="0"/>
          <c:extLst>
            <c:ext xmlns:c16="http://schemas.microsoft.com/office/drawing/2014/chart" uri="{C3380CC4-5D6E-409C-BE32-E72D297353CC}">
              <c16:uniqueId val="{00000001-C686-49A4-AA49-913358CC97F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58" zoomScaleNormal="100" workbookViewId="0">
      <selection activeCell="BL83" sqref="BL8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岩手県　葛巻町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A9</v>
      </c>
      <c r="X8" s="74"/>
      <c r="Y8" s="74"/>
      <c r="Z8" s="74"/>
      <c r="AA8" s="74"/>
      <c r="AB8" s="74"/>
      <c r="AC8" s="74"/>
      <c r="AD8" s="74" t="str">
        <f>データ!$M$6</f>
        <v>非設置</v>
      </c>
      <c r="AE8" s="74"/>
      <c r="AF8" s="74"/>
      <c r="AG8" s="74"/>
      <c r="AH8" s="74"/>
      <c r="AI8" s="74"/>
      <c r="AJ8" s="74"/>
      <c r="AK8" s="2"/>
      <c r="AL8" s="65">
        <f>データ!$R$6</f>
        <v>5293</v>
      </c>
      <c r="AM8" s="65"/>
      <c r="AN8" s="65"/>
      <c r="AO8" s="65"/>
      <c r="AP8" s="65"/>
      <c r="AQ8" s="65"/>
      <c r="AR8" s="65"/>
      <c r="AS8" s="65"/>
      <c r="AT8" s="36">
        <f>データ!$S$6</f>
        <v>434.96</v>
      </c>
      <c r="AU8" s="37"/>
      <c r="AV8" s="37"/>
      <c r="AW8" s="37"/>
      <c r="AX8" s="37"/>
      <c r="AY8" s="37"/>
      <c r="AZ8" s="37"/>
      <c r="BA8" s="37"/>
      <c r="BB8" s="54">
        <f>データ!$T$6</f>
        <v>12.17</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53.35</v>
      </c>
      <c r="J10" s="37"/>
      <c r="K10" s="37"/>
      <c r="L10" s="37"/>
      <c r="M10" s="37"/>
      <c r="N10" s="37"/>
      <c r="O10" s="64"/>
      <c r="P10" s="54">
        <f>データ!$P$6</f>
        <v>94.4</v>
      </c>
      <c r="Q10" s="54"/>
      <c r="R10" s="54"/>
      <c r="S10" s="54"/>
      <c r="T10" s="54"/>
      <c r="U10" s="54"/>
      <c r="V10" s="54"/>
      <c r="W10" s="65">
        <f>データ!$Q$6</f>
        <v>4070</v>
      </c>
      <c r="X10" s="65"/>
      <c r="Y10" s="65"/>
      <c r="Z10" s="65"/>
      <c r="AA10" s="65"/>
      <c r="AB10" s="65"/>
      <c r="AC10" s="65"/>
      <c r="AD10" s="2"/>
      <c r="AE10" s="2"/>
      <c r="AF10" s="2"/>
      <c r="AG10" s="2"/>
      <c r="AH10" s="2"/>
      <c r="AI10" s="2"/>
      <c r="AJ10" s="2"/>
      <c r="AK10" s="2"/>
      <c r="AL10" s="65">
        <f>データ!$U$6</f>
        <v>4925</v>
      </c>
      <c r="AM10" s="65"/>
      <c r="AN10" s="65"/>
      <c r="AO10" s="65"/>
      <c r="AP10" s="65"/>
      <c r="AQ10" s="65"/>
      <c r="AR10" s="65"/>
      <c r="AS10" s="65"/>
      <c r="AT10" s="36">
        <f>データ!$V$6</f>
        <v>34.369999999999997</v>
      </c>
      <c r="AU10" s="37"/>
      <c r="AV10" s="37"/>
      <c r="AW10" s="37"/>
      <c r="AX10" s="37"/>
      <c r="AY10" s="37"/>
      <c r="AZ10" s="37"/>
      <c r="BA10" s="37"/>
      <c r="BB10" s="54">
        <f>データ!$W$6</f>
        <v>143.29</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111</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112</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nnxqNbWLC/LLmJA/d8Z54Utn8u6E/0zk6GyUNAGvqZo2klB2hH4dFh4Psk6Ne1+uQVNFwDKiQN5UzAYMxuRzlA==" saltValue="5C2+YKXGaz6weJFNTQSRF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33022</v>
      </c>
      <c r="D6" s="20">
        <f t="shared" si="3"/>
        <v>46</v>
      </c>
      <c r="E6" s="20">
        <f t="shared" si="3"/>
        <v>1</v>
      </c>
      <c r="F6" s="20">
        <f t="shared" si="3"/>
        <v>0</v>
      </c>
      <c r="G6" s="20">
        <f t="shared" si="3"/>
        <v>1</v>
      </c>
      <c r="H6" s="20" t="str">
        <f t="shared" si="3"/>
        <v>岩手県　葛巻町</v>
      </c>
      <c r="I6" s="20" t="str">
        <f t="shared" si="3"/>
        <v>法適用</v>
      </c>
      <c r="J6" s="20" t="str">
        <f t="shared" si="3"/>
        <v>水道事業</v>
      </c>
      <c r="K6" s="20" t="str">
        <f t="shared" si="3"/>
        <v>末端給水事業</v>
      </c>
      <c r="L6" s="20" t="str">
        <f t="shared" si="3"/>
        <v>A9</v>
      </c>
      <c r="M6" s="20" t="str">
        <f t="shared" si="3"/>
        <v>非設置</v>
      </c>
      <c r="N6" s="21" t="str">
        <f t="shared" si="3"/>
        <v>-</v>
      </c>
      <c r="O6" s="21">
        <f t="shared" si="3"/>
        <v>53.35</v>
      </c>
      <c r="P6" s="21">
        <f t="shared" si="3"/>
        <v>94.4</v>
      </c>
      <c r="Q6" s="21">
        <f t="shared" si="3"/>
        <v>4070</v>
      </c>
      <c r="R6" s="21">
        <f t="shared" si="3"/>
        <v>5293</v>
      </c>
      <c r="S6" s="21">
        <f t="shared" si="3"/>
        <v>434.96</v>
      </c>
      <c r="T6" s="21">
        <f t="shared" si="3"/>
        <v>12.17</v>
      </c>
      <c r="U6" s="21">
        <f t="shared" si="3"/>
        <v>4925</v>
      </c>
      <c r="V6" s="21">
        <f t="shared" si="3"/>
        <v>34.369999999999997</v>
      </c>
      <c r="W6" s="21">
        <f t="shared" si="3"/>
        <v>143.29</v>
      </c>
      <c r="X6" s="22">
        <f>IF(X7="",NA(),X7)</f>
        <v>84.78</v>
      </c>
      <c r="Y6" s="22">
        <f t="shared" ref="Y6:AG6" si="4">IF(Y7="",NA(),Y7)</f>
        <v>83.96</v>
      </c>
      <c r="Z6" s="22">
        <f t="shared" si="4"/>
        <v>85.93</v>
      </c>
      <c r="AA6" s="22">
        <f t="shared" si="4"/>
        <v>82.75</v>
      </c>
      <c r="AB6" s="22">
        <f t="shared" si="4"/>
        <v>76.64</v>
      </c>
      <c r="AC6" s="22">
        <f t="shared" si="4"/>
        <v>105.34</v>
      </c>
      <c r="AD6" s="22">
        <f t="shared" si="4"/>
        <v>105.77</v>
      </c>
      <c r="AE6" s="22">
        <f t="shared" si="4"/>
        <v>104.82</v>
      </c>
      <c r="AF6" s="22">
        <f t="shared" si="4"/>
        <v>106.46</v>
      </c>
      <c r="AG6" s="22">
        <f t="shared" si="4"/>
        <v>105.82</v>
      </c>
      <c r="AH6" s="21" t="str">
        <f>IF(AH7="","",IF(AH7="-","【-】","【"&amp;SUBSTITUTE(TEXT(AH7,"#,##0.00"),"-","△")&amp;"】"))</f>
        <v>【107.26】</v>
      </c>
      <c r="AI6" s="22">
        <f>IF(AI7="",NA(),AI7)</f>
        <v>122.42</v>
      </c>
      <c r="AJ6" s="22">
        <f t="shared" ref="AJ6:AR6" si="5">IF(AJ7="",NA(),AJ7)</f>
        <v>149.53</v>
      </c>
      <c r="AK6" s="22">
        <f t="shared" si="5"/>
        <v>174.77</v>
      </c>
      <c r="AL6" s="22">
        <f t="shared" si="5"/>
        <v>208.29</v>
      </c>
      <c r="AM6" s="22">
        <f t="shared" si="5"/>
        <v>246.85</v>
      </c>
      <c r="AN6" s="22">
        <f t="shared" si="5"/>
        <v>24.04</v>
      </c>
      <c r="AO6" s="22">
        <f t="shared" si="5"/>
        <v>28.03</v>
      </c>
      <c r="AP6" s="22">
        <f t="shared" si="5"/>
        <v>26.73</v>
      </c>
      <c r="AQ6" s="22">
        <f t="shared" si="5"/>
        <v>27.85</v>
      </c>
      <c r="AR6" s="22">
        <f t="shared" si="5"/>
        <v>19.850000000000001</v>
      </c>
      <c r="AS6" s="21" t="str">
        <f>IF(AS7="","",IF(AS7="-","【-】","【"&amp;SUBSTITUTE(TEXT(AS7,"#,##0.00"),"-","△")&amp;"】"))</f>
        <v>【1.61】</v>
      </c>
      <c r="AT6" s="22">
        <f>IF(AT7="",NA(),AT7)</f>
        <v>172.66</v>
      </c>
      <c r="AU6" s="22">
        <f t="shared" ref="AU6:BC6" si="6">IF(AU7="",NA(),AU7)</f>
        <v>154.28</v>
      </c>
      <c r="AV6" s="22">
        <f t="shared" si="6"/>
        <v>124.22</v>
      </c>
      <c r="AW6" s="22">
        <f t="shared" si="6"/>
        <v>104.43</v>
      </c>
      <c r="AX6" s="22">
        <f t="shared" si="6"/>
        <v>90.37</v>
      </c>
      <c r="AY6" s="22">
        <f t="shared" si="6"/>
        <v>305.08</v>
      </c>
      <c r="AZ6" s="22">
        <f t="shared" si="6"/>
        <v>305.33999999999997</v>
      </c>
      <c r="BA6" s="22">
        <f t="shared" si="6"/>
        <v>310.01</v>
      </c>
      <c r="BB6" s="22">
        <f t="shared" si="6"/>
        <v>311.12</v>
      </c>
      <c r="BC6" s="22">
        <f t="shared" si="6"/>
        <v>294.89</v>
      </c>
      <c r="BD6" s="21" t="str">
        <f>IF(BD7="","",IF(BD7="-","【-】","【"&amp;SUBSTITUTE(TEXT(BD7,"#,##0.00"),"-","△")&amp;"】"))</f>
        <v>【239.69】</v>
      </c>
      <c r="BE6" s="22">
        <f>IF(BE7="",NA(),BE7)</f>
        <v>1447.41</v>
      </c>
      <c r="BF6" s="22">
        <f t="shared" ref="BF6:BN6" si="7">IF(BF7="",NA(),BF7)</f>
        <v>1370.78</v>
      </c>
      <c r="BG6" s="22">
        <f t="shared" si="7"/>
        <v>1300.9000000000001</v>
      </c>
      <c r="BH6" s="22">
        <f t="shared" si="7"/>
        <v>1227.45</v>
      </c>
      <c r="BI6" s="22">
        <f t="shared" si="7"/>
        <v>1214.01</v>
      </c>
      <c r="BJ6" s="22">
        <f t="shared" si="7"/>
        <v>585.59</v>
      </c>
      <c r="BK6" s="22">
        <f t="shared" si="7"/>
        <v>561.34</v>
      </c>
      <c r="BL6" s="22">
        <f t="shared" si="7"/>
        <v>538.33000000000004</v>
      </c>
      <c r="BM6" s="22">
        <f t="shared" si="7"/>
        <v>515.14</v>
      </c>
      <c r="BN6" s="22">
        <f t="shared" si="7"/>
        <v>602.79</v>
      </c>
      <c r="BO6" s="21" t="str">
        <f>IF(BO7="","",IF(BO7="-","【-】","【"&amp;SUBSTITUTE(TEXT(BO7,"#,##0.00"),"-","△")&amp;"】"))</f>
        <v>【264.86】</v>
      </c>
      <c r="BP6" s="22">
        <f>IF(BP7="",NA(),BP7)</f>
        <v>73.989999999999995</v>
      </c>
      <c r="BQ6" s="22">
        <f t="shared" ref="BQ6:BY6" si="8">IF(BQ7="",NA(),BQ7)</f>
        <v>72.349999999999994</v>
      </c>
      <c r="BR6" s="22">
        <f t="shared" si="8"/>
        <v>74.87</v>
      </c>
      <c r="BS6" s="22">
        <f t="shared" si="8"/>
        <v>71.52</v>
      </c>
      <c r="BT6" s="22">
        <f t="shared" si="8"/>
        <v>65.91</v>
      </c>
      <c r="BU6" s="22">
        <f t="shared" si="8"/>
        <v>82.78</v>
      </c>
      <c r="BV6" s="22">
        <f t="shared" si="8"/>
        <v>84.82</v>
      </c>
      <c r="BW6" s="22">
        <f t="shared" si="8"/>
        <v>82.29</v>
      </c>
      <c r="BX6" s="22">
        <f t="shared" si="8"/>
        <v>84.16</v>
      </c>
      <c r="BY6" s="22">
        <f t="shared" si="8"/>
        <v>77.459999999999994</v>
      </c>
      <c r="BZ6" s="21" t="str">
        <f>IF(BZ7="","",IF(BZ7="-","【-】","【"&amp;SUBSTITUTE(TEXT(BZ7,"#,##0.00"),"-","△")&amp;"】"))</f>
        <v>【97.59】</v>
      </c>
      <c r="CA6" s="22">
        <f>IF(CA7="",NA(),CA7)</f>
        <v>264.93</v>
      </c>
      <c r="CB6" s="22">
        <f t="shared" ref="CB6:CJ6" si="9">IF(CB7="",NA(),CB7)</f>
        <v>272.85000000000002</v>
      </c>
      <c r="CC6" s="22">
        <f t="shared" si="9"/>
        <v>265.3</v>
      </c>
      <c r="CD6" s="22">
        <f t="shared" si="9"/>
        <v>277.64</v>
      </c>
      <c r="CE6" s="22">
        <f t="shared" si="9"/>
        <v>304.97000000000003</v>
      </c>
      <c r="CF6" s="22">
        <f t="shared" si="9"/>
        <v>225.09</v>
      </c>
      <c r="CG6" s="22">
        <f t="shared" si="9"/>
        <v>224.82</v>
      </c>
      <c r="CH6" s="22">
        <f t="shared" si="9"/>
        <v>230.85</v>
      </c>
      <c r="CI6" s="22">
        <f t="shared" si="9"/>
        <v>230.21</v>
      </c>
      <c r="CJ6" s="22">
        <f t="shared" si="9"/>
        <v>290.02999999999997</v>
      </c>
      <c r="CK6" s="21" t="str">
        <f>IF(CK7="","",IF(CK7="-","【-】","【"&amp;SUBSTITUTE(TEXT(CK7,"#,##0.00"),"-","△")&amp;"】"))</f>
        <v>【181.66】</v>
      </c>
      <c r="CL6" s="22">
        <f>IF(CL7="",NA(),CL7)</f>
        <v>50.33</v>
      </c>
      <c r="CM6" s="22">
        <f t="shared" ref="CM6:CU6" si="10">IF(CM7="",NA(),CM7)</f>
        <v>53.9</v>
      </c>
      <c r="CN6" s="22">
        <f t="shared" si="10"/>
        <v>54.46</v>
      </c>
      <c r="CO6" s="22">
        <f t="shared" si="10"/>
        <v>60.19</v>
      </c>
      <c r="CP6" s="22">
        <f t="shared" si="10"/>
        <v>59.01</v>
      </c>
      <c r="CQ6" s="22">
        <f t="shared" si="10"/>
        <v>49.38</v>
      </c>
      <c r="CR6" s="22">
        <f t="shared" si="10"/>
        <v>50.09</v>
      </c>
      <c r="CS6" s="22">
        <f t="shared" si="10"/>
        <v>50.1</v>
      </c>
      <c r="CT6" s="22">
        <f t="shared" si="10"/>
        <v>49.76</v>
      </c>
      <c r="CU6" s="22">
        <f t="shared" si="10"/>
        <v>43.22</v>
      </c>
      <c r="CV6" s="21" t="str">
        <f>IF(CV7="","",IF(CV7="-","【-】","【"&amp;SUBSTITUTE(TEXT(CV7,"#,##0.00"),"-","△")&amp;"】"))</f>
        <v>【60.21】</v>
      </c>
      <c r="CW6" s="22">
        <f>IF(CW7="",NA(),CW7)</f>
        <v>66.42</v>
      </c>
      <c r="CX6" s="22">
        <f t="shared" ref="CX6:DF6" si="11">IF(CX7="",NA(),CX7)</f>
        <v>61.3</v>
      </c>
      <c r="CY6" s="22">
        <f t="shared" si="11"/>
        <v>59.37</v>
      </c>
      <c r="CZ6" s="22">
        <f t="shared" si="11"/>
        <v>52.62</v>
      </c>
      <c r="DA6" s="22">
        <f t="shared" si="11"/>
        <v>54.37</v>
      </c>
      <c r="DB6" s="22">
        <f t="shared" si="11"/>
        <v>78.010000000000005</v>
      </c>
      <c r="DC6" s="22">
        <f t="shared" si="11"/>
        <v>77.599999999999994</v>
      </c>
      <c r="DD6" s="22">
        <f t="shared" si="11"/>
        <v>77.3</v>
      </c>
      <c r="DE6" s="22">
        <f t="shared" si="11"/>
        <v>76.64</v>
      </c>
      <c r="DF6" s="22">
        <f t="shared" si="11"/>
        <v>70.16</v>
      </c>
      <c r="DG6" s="21" t="str">
        <f>IF(DG7="","",IF(DG7="-","【-】","【"&amp;SUBSTITUTE(TEXT(DG7,"#,##0.00"),"-","△")&amp;"】"))</f>
        <v>【89.21】</v>
      </c>
      <c r="DH6" s="22">
        <f>IF(DH7="",NA(),DH7)</f>
        <v>11.79</v>
      </c>
      <c r="DI6" s="22">
        <f t="shared" ref="DI6:DQ6" si="12">IF(DI7="",NA(),DI7)</f>
        <v>14.95</v>
      </c>
      <c r="DJ6" s="22">
        <f t="shared" si="12"/>
        <v>17.93</v>
      </c>
      <c r="DK6" s="22">
        <f t="shared" si="12"/>
        <v>21.09</v>
      </c>
      <c r="DL6" s="22">
        <f t="shared" si="12"/>
        <v>22.64</v>
      </c>
      <c r="DM6" s="22">
        <f t="shared" si="12"/>
        <v>47.5</v>
      </c>
      <c r="DN6" s="22">
        <f t="shared" si="12"/>
        <v>48.41</v>
      </c>
      <c r="DO6" s="22">
        <f t="shared" si="12"/>
        <v>50.02</v>
      </c>
      <c r="DP6" s="22">
        <f t="shared" si="12"/>
        <v>51.38</v>
      </c>
      <c r="DQ6" s="22">
        <f t="shared" si="12"/>
        <v>51.79</v>
      </c>
      <c r="DR6" s="21" t="str">
        <f>IF(DR7="","",IF(DR7="-","【-】","【"&amp;SUBSTITUTE(TEXT(DR7,"#,##0.00"),"-","△")&amp;"】"))</f>
        <v>【52.41】</v>
      </c>
      <c r="DS6" s="22">
        <f>IF(DS7="",NA(),DS7)</f>
        <v>28.68</v>
      </c>
      <c r="DT6" s="22">
        <f t="shared" ref="DT6:EB6" si="13">IF(DT7="",NA(),DT7)</f>
        <v>28.72</v>
      </c>
      <c r="DU6" s="22">
        <f t="shared" si="13"/>
        <v>35.71</v>
      </c>
      <c r="DV6" s="22">
        <f t="shared" si="13"/>
        <v>35.71</v>
      </c>
      <c r="DW6" s="22">
        <f t="shared" si="13"/>
        <v>33.520000000000003</v>
      </c>
      <c r="DX6" s="22">
        <f t="shared" si="13"/>
        <v>17.399999999999999</v>
      </c>
      <c r="DY6" s="22">
        <f t="shared" si="13"/>
        <v>18.64</v>
      </c>
      <c r="DZ6" s="22">
        <f t="shared" si="13"/>
        <v>19.510000000000002</v>
      </c>
      <c r="EA6" s="22">
        <f t="shared" si="13"/>
        <v>21.6</v>
      </c>
      <c r="EB6" s="22">
        <f t="shared" si="13"/>
        <v>23.12</v>
      </c>
      <c r="EC6" s="21" t="str">
        <f>IF(EC7="","",IF(EC7="-","【-】","【"&amp;SUBSTITUTE(TEXT(EC7,"#,##0.00"),"-","△")&amp;"】"))</f>
        <v>【26.78】</v>
      </c>
      <c r="ED6" s="21">
        <f>IF(ED7="",NA(),ED7)</f>
        <v>0</v>
      </c>
      <c r="EE6" s="22">
        <f t="shared" ref="EE6:EM6" si="14">IF(EE7="",NA(),EE7)</f>
        <v>0.05</v>
      </c>
      <c r="EF6" s="22">
        <f t="shared" si="14"/>
        <v>0.11</v>
      </c>
      <c r="EG6" s="21">
        <f t="shared" si="14"/>
        <v>0</v>
      </c>
      <c r="EH6" s="22">
        <f t="shared" si="14"/>
        <v>2.1</v>
      </c>
      <c r="EI6" s="22">
        <f t="shared" si="14"/>
        <v>0.4</v>
      </c>
      <c r="EJ6" s="22">
        <f t="shared" si="14"/>
        <v>0.36</v>
      </c>
      <c r="EK6" s="22">
        <f t="shared" si="14"/>
        <v>0.56999999999999995</v>
      </c>
      <c r="EL6" s="22">
        <f t="shared" si="14"/>
        <v>0.56000000000000005</v>
      </c>
      <c r="EM6" s="22">
        <f t="shared" si="14"/>
        <v>0.41</v>
      </c>
      <c r="EN6" s="21" t="str">
        <f>IF(EN7="","",IF(EN7="-","【-】","【"&amp;SUBSTITUTE(TEXT(EN7,"#,##0.00"),"-","△")&amp;"】"))</f>
        <v>【0.59】</v>
      </c>
    </row>
    <row r="7" spans="1:144" s="23" customFormat="1" x14ac:dyDescent="0.2">
      <c r="A7" s="15"/>
      <c r="B7" s="24">
        <v>2024</v>
      </c>
      <c r="C7" s="24">
        <v>33022</v>
      </c>
      <c r="D7" s="24">
        <v>46</v>
      </c>
      <c r="E7" s="24">
        <v>1</v>
      </c>
      <c r="F7" s="24">
        <v>0</v>
      </c>
      <c r="G7" s="24">
        <v>1</v>
      </c>
      <c r="H7" s="24" t="s">
        <v>93</v>
      </c>
      <c r="I7" s="24" t="s">
        <v>94</v>
      </c>
      <c r="J7" s="24" t="s">
        <v>95</v>
      </c>
      <c r="K7" s="24" t="s">
        <v>96</v>
      </c>
      <c r="L7" s="24" t="s">
        <v>97</v>
      </c>
      <c r="M7" s="24" t="s">
        <v>98</v>
      </c>
      <c r="N7" s="25" t="s">
        <v>99</v>
      </c>
      <c r="O7" s="25">
        <v>53.35</v>
      </c>
      <c r="P7" s="25">
        <v>94.4</v>
      </c>
      <c r="Q7" s="25">
        <v>4070</v>
      </c>
      <c r="R7" s="25">
        <v>5293</v>
      </c>
      <c r="S7" s="25">
        <v>434.96</v>
      </c>
      <c r="T7" s="25">
        <v>12.17</v>
      </c>
      <c r="U7" s="25">
        <v>4925</v>
      </c>
      <c r="V7" s="25">
        <v>34.369999999999997</v>
      </c>
      <c r="W7" s="25">
        <v>143.29</v>
      </c>
      <c r="X7" s="25">
        <v>84.78</v>
      </c>
      <c r="Y7" s="25">
        <v>83.96</v>
      </c>
      <c r="Z7" s="25">
        <v>85.93</v>
      </c>
      <c r="AA7" s="25">
        <v>82.75</v>
      </c>
      <c r="AB7" s="25">
        <v>76.64</v>
      </c>
      <c r="AC7" s="25">
        <v>105.34</v>
      </c>
      <c r="AD7" s="25">
        <v>105.77</v>
      </c>
      <c r="AE7" s="25">
        <v>104.82</v>
      </c>
      <c r="AF7" s="25">
        <v>106.46</v>
      </c>
      <c r="AG7" s="25">
        <v>105.82</v>
      </c>
      <c r="AH7" s="25">
        <v>107.26</v>
      </c>
      <c r="AI7" s="25">
        <v>122.42</v>
      </c>
      <c r="AJ7" s="25">
        <v>149.53</v>
      </c>
      <c r="AK7" s="25">
        <v>174.77</v>
      </c>
      <c r="AL7" s="25">
        <v>208.29</v>
      </c>
      <c r="AM7" s="25">
        <v>246.85</v>
      </c>
      <c r="AN7" s="25">
        <v>24.04</v>
      </c>
      <c r="AO7" s="25">
        <v>28.03</v>
      </c>
      <c r="AP7" s="25">
        <v>26.73</v>
      </c>
      <c r="AQ7" s="25">
        <v>27.85</v>
      </c>
      <c r="AR7" s="25">
        <v>19.850000000000001</v>
      </c>
      <c r="AS7" s="25">
        <v>1.61</v>
      </c>
      <c r="AT7" s="25">
        <v>172.66</v>
      </c>
      <c r="AU7" s="25">
        <v>154.28</v>
      </c>
      <c r="AV7" s="25">
        <v>124.22</v>
      </c>
      <c r="AW7" s="25">
        <v>104.43</v>
      </c>
      <c r="AX7" s="25">
        <v>90.37</v>
      </c>
      <c r="AY7" s="25">
        <v>305.08</v>
      </c>
      <c r="AZ7" s="25">
        <v>305.33999999999997</v>
      </c>
      <c r="BA7" s="25">
        <v>310.01</v>
      </c>
      <c r="BB7" s="25">
        <v>311.12</v>
      </c>
      <c r="BC7" s="25">
        <v>294.89</v>
      </c>
      <c r="BD7" s="25">
        <v>239.69</v>
      </c>
      <c r="BE7" s="25">
        <v>1447.41</v>
      </c>
      <c r="BF7" s="25">
        <v>1370.78</v>
      </c>
      <c r="BG7" s="25">
        <v>1300.9000000000001</v>
      </c>
      <c r="BH7" s="25">
        <v>1227.45</v>
      </c>
      <c r="BI7" s="25">
        <v>1214.01</v>
      </c>
      <c r="BJ7" s="25">
        <v>585.59</v>
      </c>
      <c r="BK7" s="25">
        <v>561.34</v>
      </c>
      <c r="BL7" s="25">
        <v>538.33000000000004</v>
      </c>
      <c r="BM7" s="25">
        <v>515.14</v>
      </c>
      <c r="BN7" s="25">
        <v>602.79</v>
      </c>
      <c r="BO7" s="25">
        <v>264.86</v>
      </c>
      <c r="BP7" s="25">
        <v>73.989999999999995</v>
      </c>
      <c r="BQ7" s="25">
        <v>72.349999999999994</v>
      </c>
      <c r="BR7" s="25">
        <v>74.87</v>
      </c>
      <c r="BS7" s="25">
        <v>71.52</v>
      </c>
      <c r="BT7" s="25">
        <v>65.91</v>
      </c>
      <c r="BU7" s="25">
        <v>82.78</v>
      </c>
      <c r="BV7" s="25">
        <v>84.82</v>
      </c>
      <c r="BW7" s="25">
        <v>82.29</v>
      </c>
      <c r="BX7" s="25">
        <v>84.16</v>
      </c>
      <c r="BY7" s="25">
        <v>77.459999999999994</v>
      </c>
      <c r="BZ7" s="25">
        <v>97.59</v>
      </c>
      <c r="CA7" s="25">
        <v>264.93</v>
      </c>
      <c r="CB7" s="25">
        <v>272.85000000000002</v>
      </c>
      <c r="CC7" s="25">
        <v>265.3</v>
      </c>
      <c r="CD7" s="25">
        <v>277.64</v>
      </c>
      <c r="CE7" s="25">
        <v>304.97000000000003</v>
      </c>
      <c r="CF7" s="25">
        <v>225.09</v>
      </c>
      <c r="CG7" s="25">
        <v>224.82</v>
      </c>
      <c r="CH7" s="25">
        <v>230.85</v>
      </c>
      <c r="CI7" s="25">
        <v>230.21</v>
      </c>
      <c r="CJ7" s="25">
        <v>290.02999999999997</v>
      </c>
      <c r="CK7" s="25">
        <v>181.66</v>
      </c>
      <c r="CL7" s="25">
        <v>50.33</v>
      </c>
      <c r="CM7" s="25">
        <v>53.9</v>
      </c>
      <c r="CN7" s="25">
        <v>54.46</v>
      </c>
      <c r="CO7" s="25">
        <v>60.19</v>
      </c>
      <c r="CP7" s="25">
        <v>59.01</v>
      </c>
      <c r="CQ7" s="25">
        <v>49.38</v>
      </c>
      <c r="CR7" s="25">
        <v>50.09</v>
      </c>
      <c r="CS7" s="25">
        <v>50.1</v>
      </c>
      <c r="CT7" s="25">
        <v>49.76</v>
      </c>
      <c r="CU7" s="25">
        <v>43.22</v>
      </c>
      <c r="CV7" s="25">
        <v>60.21</v>
      </c>
      <c r="CW7" s="25">
        <v>66.42</v>
      </c>
      <c r="CX7" s="25">
        <v>61.3</v>
      </c>
      <c r="CY7" s="25">
        <v>59.37</v>
      </c>
      <c r="CZ7" s="25">
        <v>52.62</v>
      </c>
      <c r="DA7" s="25">
        <v>54.37</v>
      </c>
      <c r="DB7" s="25">
        <v>78.010000000000005</v>
      </c>
      <c r="DC7" s="25">
        <v>77.599999999999994</v>
      </c>
      <c r="DD7" s="25">
        <v>77.3</v>
      </c>
      <c r="DE7" s="25">
        <v>76.64</v>
      </c>
      <c r="DF7" s="25">
        <v>70.16</v>
      </c>
      <c r="DG7" s="25">
        <v>89.21</v>
      </c>
      <c r="DH7" s="25">
        <v>11.79</v>
      </c>
      <c r="DI7" s="25">
        <v>14.95</v>
      </c>
      <c r="DJ7" s="25">
        <v>17.93</v>
      </c>
      <c r="DK7" s="25">
        <v>21.09</v>
      </c>
      <c r="DL7" s="25">
        <v>22.64</v>
      </c>
      <c r="DM7" s="25">
        <v>47.5</v>
      </c>
      <c r="DN7" s="25">
        <v>48.41</v>
      </c>
      <c r="DO7" s="25">
        <v>50.02</v>
      </c>
      <c r="DP7" s="25">
        <v>51.38</v>
      </c>
      <c r="DQ7" s="25">
        <v>51.79</v>
      </c>
      <c r="DR7" s="25">
        <v>52.41</v>
      </c>
      <c r="DS7" s="25">
        <v>28.68</v>
      </c>
      <c r="DT7" s="25">
        <v>28.72</v>
      </c>
      <c r="DU7" s="25">
        <v>35.71</v>
      </c>
      <c r="DV7" s="25">
        <v>35.71</v>
      </c>
      <c r="DW7" s="25">
        <v>33.520000000000003</v>
      </c>
      <c r="DX7" s="25">
        <v>17.399999999999999</v>
      </c>
      <c r="DY7" s="25">
        <v>18.64</v>
      </c>
      <c r="DZ7" s="25">
        <v>19.510000000000002</v>
      </c>
      <c r="EA7" s="25">
        <v>21.6</v>
      </c>
      <c r="EB7" s="25">
        <v>23.12</v>
      </c>
      <c r="EC7" s="25">
        <v>26.78</v>
      </c>
      <c r="ED7" s="25">
        <v>0</v>
      </c>
      <c r="EE7" s="25">
        <v>0.05</v>
      </c>
      <c r="EF7" s="25">
        <v>0.11</v>
      </c>
      <c r="EG7" s="25">
        <v>0</v>
      </c>
      <c r="EH7" s="25">
        <v>2.1</v>
      </c>
      <c r="EI7" s="25">
        <v>0.4</v>
      </c>
      <c r="EJ7" s="25">
        <v>0.36</v>
      </c>
      <c r="EK7" s="25">
        <v>0.56999999999999995</v>
      </c>
      <c r="EL7" s="25">
        <v>0.56000000000000005</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角地 安弘</cp:lastModifiedBy>
  <cp:lastPrinted>2026-02-15T06:53:34Z</cp:lastPrinted>
  <dcterms:created xsi:type="dcterms:W3CDTF">2025-12-12T09:11:04Z</dcterms:created>
  <dcterms:modified xsi:type="dcterms:W3CDTF">2026-02-15T06:56:59Z</dcterms:modified>
  <cp:category/>
</cp:coreProperties>
</file>