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4_検収\99_各担当作業用フォルダ\宮田\▲岩手町（公共下水、特定）\確認事項\"/>
    </mc:Choice>
  </mc:AlternateContent>
  <xr:revisionPtr revIDLastSave="0" documentId="13_ncr:1_{7994B1A0-6EA7-483B-BD01-4E2601B80689}" xr6:coauthVersionLast="47" xr6:coauthVersionMax="47" xr10:uidLastSave="{00000000-0000-0000-0000-000000000000}"/>
  <workbookProtection workbookAlgorithmName="SHA-512" workbookHashValue="vJNwy0Zn4mX7RvDmQQqOqFkKiBnOT/koPPMoxtypy2LCWDCtOO5aVSbC/lBKdkTGGOoH5r9Il6Wf12iKtdHOeA==" workbookSaltValue="TfPWEkhPMjU74ZWhjcLTdw==" workbookSpinCount="100000" lockStructure="1"/>
  <bookViews>
    <workbookView xWindow="2868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AL10" i="4" s="1"/>
  <c r="U6" i="5"/>
  <c r="BB8" i="4" s="1"/>
  <c r="T6" i="5"/>
  <c r="AT8" i="4" s="1"/>
  <c r="S6" i="5"/>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J85" i="4"/>
  <c r="I10" i="4"/>
  <c r="AL8" i="4"/>
</calcChain>
</file>

<file path=xl/sharedStrings.xml><?xml version="1.0" encoding="utf-8"?>
<sst xmlns="http://schemas.openxmlformats.org/spreadsheetml/2006/main" count="231" uniqueCount="119">
  <si>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</si>
  <si>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</si>
  <si>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</si>
  <si>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</si>
  <si>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</si>
  <si>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</si>
  <si>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</si>
  <si>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</si>
  <si>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</si>
  <si>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</si>
  <si>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</si>
  <si>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</si>
  <si>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</si>
  <si>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</si>
  <si>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</si>
  <si>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</si>
  <si>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</si>
  <si>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</si>
  <si>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</si>
  <si>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</si>
  <si>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</si>
  <si>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</si>
  <si>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</si>
  <si>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</si>
  <si>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</si>
  <si>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</si>
  <si>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</si>
  <si>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</si>
  <si>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</si>
  <si>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</si>
  <si>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</si>
  <si>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</si>
  <si>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</si>
  <si>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</si>
  <si>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</si>
  <si>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</si>
  <si>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</si>
  <si>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</si>
  <si>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</si>
  <si>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</si>
  <si>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</si>
  <si>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</si>
  <si>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</si>
  <si>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</si>
  <si>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</si>
  <si>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</si>
  <si>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</si>
  <si>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</si>
  <si>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</si>
  <si>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</si>
  <si>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</si>
  <si>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</si>
  <si>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</si>
  <si>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</si>
  <si>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</si>
  <si>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</si>
  <si>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</si>
  <si>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</si>
  <si>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</si>
  <si>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</si>
  <si>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</si>
  <si>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</si>
  <si>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</si>
  <si>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</si>
  <si>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</si>
  <si>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</si>
  <si>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</si>
  <si>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</si>
  <si>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</si>
  <si>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</si>
  <si>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</si>
  <si>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</si>
  <si>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</si>
  <si>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</si>
  <si>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</si>
  <si>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</si>
  <si>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</si>
  <si>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</si>
  <si>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</si>
  <si>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</si>
  <si>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</si>
  <si>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</si>
  <si>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</si>
  <si>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</si>
  <si>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</si>
  <si>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</si>
  <si>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</si>
  <si>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</si>
  <si>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</si>
  <si>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</si>
  <si>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</si>
  <si>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</si>
  <si>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</si>
  <si>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</si>
  <si>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</si>
  <si>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</si>
  <si>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岩手町</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</si>
  <si>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</si>
  <si>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</si>
  <si>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</si>
  <si>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</si>
  <si>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</si>
  <si>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</si>
  <si>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</si>
  <si>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</si>
  <si>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</si>
  <si>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</si>
  <si>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</si>
  <si>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</si>
  <si>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</si>
  <si>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</si>
  <si>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</si>
  <si>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</si>
  <si>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</si>
  <si>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"R"yy</t>
    <phoneticPr fontId="4"/>
  </si>
  <si>
    <t>←書式設定</t>
    <rPh sb="1" eb="3">
      <t>ショシキ</t>
    </rPh>
    <rPh sb="3" eb="5">
      <t>セッテイ</t>
    </rPh>
    <phoneticPr fontId="4"/>
  </si>
  <si>
    <t xml:space="preserve"> ①有形固定資産減価償却率は、約41.18％となっており、類似団体平均より老朽化が進んでいる状況です。
　主に処理場施設の機械、電気設備等の資産が耐用年数を経過してきており、老朽化が進んでいる状況です。施設の安定稼働のため、ストックマネジメント計画等に基づき、計画的な修繕、施設更新を行っていく必要があります。
 ②管渠老朽化率は、公共下水道事業の施工開始は平成9年度であり、耐用年数を超えた管きょはまだありません。
 ③管渠改善率は、その年度に更新した管路の延長割合で、管路の更新ペースや更新状況を把握することができます。耐用年数を超えた管きょはまだないためゼロとなっています。
</t>
    <rPh sb="29" eb="31">
      <t>ルイジ</t>
    </rPh>
    <rPh sb="31" eb="33">
      <t>ダンタイ</t>
    </rPh>
    <rPh sb="53" eb="54">
      <t>オモ</t>
    </rPh>
    <rPh sb="55" eb="58">
      <t>ショリジョウ</t>
    </rPh>
    <rPh sb="58" eb="60">
      <t>シセツ</t>
    </rPh>
    <rPh sb="61" eb="63">
      <t>キカイ</t>
    </rPh>
    <rPh sb="64" eb="66">
      <t>デンキ</t>
    </rPh>
    <rPh sb="66" eb="68">
      <t>セツビ</t>
    </rPh>
    <rPh sb="68" eb="69">
      <t>トウ</t>
    </rPh>
    <rPh sb="70" eb="72">
      <t>シサン</t>
    </rPh>
    <rPh sb="73" eb="75">
      <t>タイヨウ</t>
    </rPh>
    <rPh sb="75" eb="77">
      <t>ネンスウ</t>
    </rPh>
    <rPh sb="78" eb="80">
      <t>ケイカ</t>
    </rPh>
    <rPh sb="87" eb="90">
      <t>ロウキュウカ</t>
    </rPh>
    <rPh sb="91" eb="92">
      <t>スス</t>
    </rPh>
    <rPh sb="96" eb="98">
      <t>ジョウキョウ</t>
    </rPh>
    <rPh sb="122" eb="124">
      <t>ケイカク</t>
    </rPh>
    <rPh sb="124" eb="125">
      <t>トウ</t>
    </rPh>
    <rPh sb="126" eb="127">
      <t>モト</t>
    </rPh>
    <rPh sb="130" eb="133">
      <t>ケイカクテキ</t>
    </rPh>
    <rPh sb="134" eb="136">
      <t>シュウゼン</t>
    </rPh>
    <rPh sb="137" eb="139">
      <t>シセツ</t>
    </rPh>
    <rPh sb="139" eb="141">
      <t>コウシン</t>
    </rPh>
    <rPh sb="142" eb="143">
      <t>オコナ</t>
    </rPh>
    <rPh sb="147" eb="149">
      <t>ヒツヨウ</t>
    </rPh>
    <rPh sb="158" eb="160">
      <t>カンキョ</t>
    </rPh>
    <rPh sb="160" eb="162">
      <t>ロウキュウ</t>
    </rPh>
    <rPh sb="162" eb="163">
      <t>カ</t>
    </rPh>
    <rPh sb="211" eb="213">
      <t>カンキョ</t>
    </rPh>
    <rPh sb="213" eb="215">
      <t>カイゼン</t>
    </rPh>
    <phoneticPr fontId="4"/>
  </si>
  <si>
    <t>　①経常収支比率は、100％以上を維持していますが、一般会計からの繰入金によるところが大きく、使用料収入が十分でないと言えます。使用水量の減少から対前年で使用料収入が減に転じています。
　②累積欠損金比率では、累積欠損金はありませんが、一般会計繰入金に依存しているため、料金改定や経費抑制に努め、基準外繰入金を抑制していく必要があります。
　③企業債償還がピークを迎え支払債務が高いのに対して使用料収入が十分でないため、平均に比べ低い比率となっています。
　④使用料収入に対する企業債残高の割合が平均より高い状況にあります。令和７年度で拡張整備が概ね完了し、今後、起債残高は減少していく見込みですが、増収の取り組みをしていく必要があります。
　⑤経費回収率は、全国平均、類似団体平均と比べ大きく下回っています。汚水処理費を使用料収入で賄えていない状況にあり、適正料金への改定対応と未接続世帯解消への取り組みが大きな課題です。
　⑥汚水処理原価は、全国平均、類似団体に比べ、高い傾向となっています。地理的条件等から施設効率が悪く、維持管理費が高い傾向にあるためです。　
　⑦施設利用率は、施設をどれだけ稼働しているかを表しており、当町の処理場の稼働率はまだ低い状況です。
　⑧水洗化率は、近年横ばいとなっており率は平均より低い数値となっています。未接続世帯解消の取り組みを継続実施していく必要があります。</t>
    <rPh sb="2" eb="4">
      <t>ケイジョウ</t>
    </rPh>
    <rPh sb="14" eb="16">
      <t>イジョウ</t>
    </rPh>
    <rPh sb="17" eb="19">
      <t>イジ</t>
    </rPh>
    <rPh sb="35" eb="36">
      <t>キン</t>
    </rPh>
    <rPh sb="43" eb="44">
      <t>オオ</t>
    </rPh>
    <rPh sb="47" eb="50">
      <t>シヨウリョウ</t>
    </rPh>
    <rPh sb="50" eb="52">
      <t>シュウニュウ</t>
    </rPh>
    <rPh sb="53" eb="55">
      <t>ジュウブン</t>
    </rPh>
    <rPh sb="59" eb="60">
      <t>イ</t>
    </rPh>
    <rPh sb="95" eb="97">
      <t>ルイセキ</t>
    </rPh>
    <rPh sb="97" eb="100">
      <t>ケッソンキン</t>
    </rPh>
    <rPh sb="100" eb="102">
      <t>ヒリツ</t>
    </rPh>
    <rPh sb="105" eb="107">
      <t>ルイセキ</t>
    </rPh>
    <rPh sb="107" eb="110">
      <t>ケッソンキン</t>
    </rPh>
    <rPh sb="118" eb="120">
      <t>イッパン</t>
    </rPh>
    <rPh sb="120" eb="122">
      <t>カイケイ</t>
    </rPh>
    <rPh sb="122" eb="124">
      <t>クリイレ</t>
    </rPh>
    <rPh sb="124" eb="125">
      <t>キン</t>
    </rPh>
    <rPh sb="126" eb="128">
      <t>イゾン</t>
    </rPh>
    <rPh sb="135" eb="137">
      <t>リョウキン</t>
    </rPh>
    <rPh sb="137" eb="139">
      <t>カイテイ</t>
    </rPh>
    <rPh sb="140" eb="142">
      <t>ケイヒ</t>
    </rPh>
    <rPh sb="142" eb="144">
      <t>ヨクセイ</t>
    </rPh>
    <rPh sb="145" eb="146">
      <t>ツト</t>
    </rPh>
    <rPh sb="148" eb="150">
      <t>キジュン</t>
    </rPh>
    <rPh sb="150" eb="151">
      <t>ガイ</t>
    </rPh>
    <rPh sb="151" eb="153">
      <t>クリイレ</t>
    </rPh>
    <rPh sb="153" eb="154">
      <t>キン</t>
    </rPh>
    <rPh sb="155" eb="157">
      <t>ヨクセイ</t>
    </rPh>
    <rPh sb="161" eb="163">
      <t>ヒツヨウ</t>
    </rPh>
    <rPh sb="172" eb="174">
      <t>キギョウ</t>
    </rPh>
    <rPh sb="174" eb="175">
      <t>サイ</t>
    </rPh>
    <rPh sb="175" eb="177">
      <t>ショウカン</t>
    </rPh>
    <rPh sb="182" eb="183">
      <t>ムカ</t>
    </rPh>
    <rPh sb="184" eb="186">
      <t>シハラ</t>
    </rPh>
    <rPh sb="186" eb="188">
      <t>サイム</t>
    </rPh>
    <rPh sb="189" eb="190">
      <t>タカ</t>
    </rPh>
    <rPh sb="193" eb="194">
      <t>タイ</t>
    </rPh>
    <rPh sb="196" eb="199">
      <t>シヨウリョウ</t>
    </rPh>
    <rPh sb="199" eb="201">
      <t>シュウニュウ</t>
    </rPh>
    <rPh sb="202" eb="204">
      <t>ジュウブン</t>
    </rPh>
    <rPh sb="210" eb="212">
      <t>ヘイキン</t>
    </rPh>
    <rPh sb="329" eb="331">
      <t>ゼンコク</t>
    </rPh>
    <rPh sb="331" eb="333">
      <t>ヘイキン</t>
    </rPh>
    <rPh sb="334" eb="336">
      <t>ルイジ</t>
    </rPh>
    <rPh sb="336" eb="338">
      <t>ダンタイ</t>
    </rPh>
    <rPh sb="338" eb="340">
      <t>ヘイキン</t>
    </rPh>
    <rPh sb="341" eb="342">
      <t>クラ</t>
    </rPh>
    <rPh sb="343" eb="344">
      <t>オオ</t>
    </rPh>
    <rPh sb="346" eb="348">
      <t>シタマワ</t>
    </rPh>
    <rPh sb="354" eb="356">
      <t>オスイ</t>
    </rPh>
    <rPh sb="356" eb="358">
      <t>ショリ</t>
    </rPh>
    <rPh sb="358" eb="359">
      <t>ヒ</t>
    </rPh>
    <rPh sb="360" eb="363">
      <t>シヨウリョウ</t>
    </rPh>
    <rPh sb="363" eb="365">
      <t>シュウニュウ</t>
    </rPh>
    <rPh sb="366" eb="367">
      <t>マカナ</t>
    </rPh>
    <rPh sb="372" eb="374">
      <t>ジョウキョウ</t>
    </rPh>
    <rPh sb="378" eb="380">
      <t>テキセイ</t>
    </rPh>
    <rPh sb="380" eb="382">
      <t>リョウキン</t>
    </rPh>
    <rPh sb="384" eb="386">
      <t>カイテイ</t>
    </rPh>
    <rPh sb="386" eb="388">
      <t>タイオウ</t>
    </rPh>
    <rPh sb="389" eb="390">
      <t>ミ</t>
    </rPh>
    <rPh sb="390" eb="392">
      <t>セツゾク</t>
    </rPh>
    <rPh sb="392" eb="394">
      <t>セタイ</t>
    </rPh>
    <rPh sb="398" eb="399">
      <t>ト</t>
    </rPh>
    <rPh sb="400" eb="401">
      <t>ク</t>
    </rPh>
    <rPh sb="403" eb="404">
      <t>オオ</t>
    </rPh>
    <rPh sb="406" eb="408">
      <t>カダイ</t>
    </rPh>
    <rPh sb="422" eb="424">
      <t>ゼンコク</t>
    </rPh>
    <rPh sb="424" eb="426">
      <t>ヘイキン</t>
    </rPh>
    <rPh sb="435" eb="436">
      <t>タカ</t>
    </rPh>
    <rPh sb="437" eb="439">
      <t>ケイコウ</t>
    </rPh>
    <rPh sb="448" eb="451">
      <t>チリテキ</t>
    </rPh>
    <rPh sb="451" eb="453">
      <t>ジョウケン</t>
    </rPh>
    <rPh sb="453" eb="454">
      <t>トウ</t>
    </rPh>
    <rPh sb="456" eb="458">
      <t>シセツ</t>
    </rPh>
    <rPh sb="458" eb="460">
      <t>コウリツ</t>
    </rPh>
    <rPh sb="461" eb="462">
      <t>ワル</t>
    </rPh>
    <rPh sb="464" eb="466">
      <t>イジ</t>
    </rPh>
    <rPh sb="466" eb="468">
      <t>カンリ</t>
    </rPh>
    <rPh sb="468" eb="469">
      <t>ヒ</t>
    </rPh>
    <rPh sb="542" eb="544">
      <t>キンネン</t>
    </rPh>
    <rPh sb="544" eb="545">
      <t>ヨコ</t>
    </rPh>
    <rPh sb="553" eb="554">
      <t>リツ</t>
    </rPh>
    <rPh sb="579" eb="580">
      <t>ト</t>
    </rPh>
    <rPh sb="581" eb="582">
      <t>ク</t>
    </rPh>
    <rPh sb="587" eb="589">
      <t>ジッシ</t>
    </rPh>
    <rPh sb="593" eb="595">
      <t>ヒツヨウ</t>
    </rPh>
    <phoneticPr fontId="4"/>
  </si>
  <si>
    <t>　当町の公共下水道事業は平成9年度に建設開始、平成14年度から供用開始され23年が経過しました。
　十分な使用料収入が確保できていないため、一般会計繰入金により支出を賄う割合が大きく、料金改定の実施や接続率向上の取り組みを進め、基準外繰入を抑制していく必要があります。
　経営戦略において、料金改定は令和９年度を予定しております。
　管渠の老朽化はまだ進んでいない状況ですが、処理場等の機械設備等は改修時期を迎えており、更新費用が増加していく見込みです。
　人口減少による使用料収入の減少が見込まれる中、維持管理費や施設更新費用の増加が見込まれることから、料金改定等増収への取り組みを行いながら、一層の経営効率化及び適切な施設更新に取り組んでいく必要があります。</t>
    <rPh sb="39" eb="40">
      <t>ネン</t>
    </rPh>
    <rPh sb="41" eb="43">
      <t>ケイカ</t>
    </rPh>
    <rPh sb="53" eb="55">
      <t>シヨウ</t>
    </rPh>
    <rPh sb="70" eb="72">
      <t>イッパン</t>
    </rPh>
    <rPh sb="72" eb="74">
      <t>カイケイ</t>
    </rPh>
    <rPh sb="74" eb="76">
      <t>クリイレ</t>
    </rPh>
    <rPh sb="76" eb="77">
      <t>キン</t>
    </rPh>
    <rPh sb="80" eb="82">
      <t>シシュツ</t>
    </rPh>
    <rPh sb="83" eb="84">
      <t>マカナ</t>
    </rPh>
    <rPh sb="85" eb="87">
      <t>ワリアイ</t>
    </rPh>
    <rPh sb="88" eb="89">
      <t>オオ</t>
    </rPh>
    <rPh sb="92" eb="94">
      <t>リョウキン</t>
    </rPh>
    <rPh sb="94" eb="96">
      <t>カイテイ</t>
    </rPh>
    <rPh sb="97" eb="99">
      <t>ジッシ</t>
    </rPh>
    <rPh sb="106" eb="107">
      <t>ト</t>
    </rPh>
    <rPh sb="108" eb="109">
      <t>ク</t>
    </rPh>
    <rPh sb="111" eb="112">
      <t>スス</t>
    </rPh>
    <rPh sb="114" eb="116">
      <t>キジュン</t>
    </rPh>
    <rPh sb="116" eb="117">
      <t>ガイ</t>
    </rPh>
    <rPh sb="117" eb="119">
      <t>クリイレ</t>
    </rPh>
    <rPh sb="120" eb="122">
      <t>ヨクセイ</t>
    </rPh>
    <rPh sb="126" eb="128">
      <t>ヒツヨウ</t>
    </rPh>
    <rPh sb="136" eb="138">
      <t>ケイエイ</t>
    </rPh>
    <rPh sb="138" eb="140">
      <t>センリャク</t>
    </rPh>
    <rPh sb="150" eb="152">
      <t>レイワ</t>
    </rPh>
    <rPh sb="153" eb="155">
      <t>ネンド</t>
    </rPh>
    <rPh sb="156" eb="158">
      <t>ヨテイ</t>
    </rPh>
    <rPh sb="167" eb="169">
      <t>カンキョ</t>
    </rPh>
    <rPh sb="182" eb="184">
      <t>ジョウキョウ</t>
    </rPh>
    <rPh sb="188" eb="191">
      <t>ショリジョウ</t>
    </rPh>
    <rPh sb="191" eb="192">
      <t>トウ</t>
    </rPh>
    <rPh sb="193" eb="195">
      <t>キカイ</t>
    </rPh>
    <rPh sb="195" eb="197">
      <t>セツビ</t>
    </rPh>
    <rPh sb="197" eb="198">
      <t>ナド</t>
    </rPh>
    <rPh sb="199" eb="201">
      <t>カイシュウ</t>
    </rPh>
    <rPh sb="201" eb="203">
      <t>ジキ</t>
    </rPh>
    <rPh sb="204" eb="205">
      <t>ムカ</t>
    </rPh>
    <rPh sb="210" eb="212">
      <t>コウシン</t>
    </rPh>
    <rPh sb="212" eb="214">
      <t>ヒヨウ</t>
    </rPh>
    <rPh sb="215" eb="216">
      <t>ゾウ</t>
    </rPh>
    <rPh sb="216" eb="217">
      <t>カ</t>
    </rPh>
    <rPh sb="221" eb="223">
      <t>ミコ</t>
    </rPh>
    <rPh sb="229" eb="231">
      <t>ジンコウ</t>
    </rPh>
    <rPh sb="231" eb="233">
      <t>ゲンショウ</t>
    </rPh>
    <rPh sb="236" eb="239">
      <t>シヨウリョウ</t>
    </rPh>
    <rPh sb="239" eb="241">
      <t>シュウニュウ</t>
    </rPh>
    <rPh sb="242" eb="244">
      <t>ゲンショウ</t>
    </rPh>
    <rPh sb="245" eb="247">
      <t>ミコ</t>
    </rPh>
    <rPh sb="250" eb="251">
      <t>ナカ</t>
    </rPh>
    <rPh sb="252" eb="257">
      <t>イジカンリヒ</t>
    </rPh>
    <rPh sb="258" eb="260">
      <t>シセツ</t>
    </rPh>
    <rPh sb="260" eb="262">
      <t>コウシン</t>
    </rPh>
    <rPh sb="262" eb="264">
      <t>ヒヨウ</t>
    </rPh>
    <rPh sb="265" eb="266">
      <t>ゾウ</t>
    </rPh>
    <rPh sb="266" eb="267">
      <t>カ</t>
    </rPh>
    <rPh sb="268" eb="270">
      <t>ミコ</t>
    </rPh>
    <rPh sb="278" eb="280">
      <t>リョウキン</t>
    </rPh>
    <rPh sb="280" eb="282">
      <t>カイテイ</t>
    </rPh>
    <rPh sb="282" eb="283">
      <t>ナド</t>
    </rPh>
    <rPh sb="283" eb="285">
      <t>ゾウシュウ</t>
    </rPh>
    <rPh sb="287" eb="288">
      <t>ト</t>
    </rPh>
    <rPh sb="289" eb="290">
      <t>ク</t>
    </rPh>
    <rPh sb="292" eb="293">
      <t>オコナ</t>
    </rPh>
    <rPh sb="311" eb="313">
      <t>シセツ</t>
    </rPh>
    <rPh sb="316" eb="317">
      <t>ト</t>
    </rPh>
    <rPh sb="318" eb="319">
      <t>ク</t>
    </rPh>
    <rPh sb="323" eb="325">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</si>
</sst>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9.5"/>
      <name val="ＭＳ ゴシック"/>
      <family val="3"/>
      <charset val="128"/>
    </font>
    <font>
      <sz val="9.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2BA-4148-8217-16B9431FB34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1.65</c:v>
                </c:pt>
                <c:pt idx="1">
                  <c:v>0.14000000000000001</c:v>
                </c:pt>
                <c:pt idx="2">
                  <c:v>0.09</c:v>
                </c:pt>
                <c:pt idx="3">
                  <c:v>0.1</c:v>
                </c:pt>
                <c:pt idx="4">
                  <c:v>0.04</c:v>
                </c:pt>
              </c:numCache>
            </c:numRef>
          </c:val>
          <c:smooth val="0"/>
          <c:extLst>
            <c:ext xmlns:c16="http://schemas.microsoft.com/office/drawing/2014/chart" uri="{C3380CC4-5D6E-409C-BE32-E72D297353CC}">
              <c16:uniqueId val="{00000001-62BA-4148-8217-16B9431FB34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102.78</c:v>
                </c:pt>
                <c:pt idx="1">
                  <c:v>107</c:v>
                </c:pt>
                <c:pt idx="2">
                  <c:v>104.02</c:v>
                </c:pt>
                <c:pt idx="3">
                  <c:v>104.06</c:v>
                </c:pt>
                <c:pt idx="4">
                  <c:v>102.21</c:v>
                </c:pt>
              </c:numCache>
            </c:numRef>
          </c:val>
          <c:extLst>
            <c:ext xmlns:c16="http://schemas.microsoft.com/office/drawing/2014/chart" uri="{C3380CC4-5D6E-409C-BE32-E72D297353CC}">
              <c16:uniqueId val="{00000000-CD17-4938-8C7F-3C5DD488E645}"/>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107.21</c:v>
                </c:pt>
                <c:pt idx="1">
                  <c:v>107.08</c:v>
                </c:pt>
                <c:pt idx="2">
                  <c:v>107.19</c:v>
                </c:pt>
                <c:pt idx="3">
                  <c:v>107.04</c:v>
                </c:pt>
                <c:pt idx="4">
                  <c:v>107.83</c:v>
                </c:pt>
              </c:numCache>
            </c:numRef>
          </c:val>
          <c:smooth val="0"/>
          <c:extLst>
            <c:ext xmlns:c16="http://schemas.microsoft.com/office/drawing/2014/chart" uri="{C3380CC4-5D6E-409C-BE32-E72D297353CC}">
              <c16:uniqueId val="{00000001-CD17-4938-8C7F-3C5DD488E645}"/>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35.909999999999997</c:v>
                </c:pt>
                <c:pt idx="1">
                  <c:v>37.36</c:v>
                </c:pt>
                <c:pt idx="2">
                  <c:v>38.96</c:v>
                </c:pt>
                <c:pt idx="3">
                  <c:v>39.86</c:v>
                </c:pt>
                <c:pt idx="4">
                  <c:v>41.18</c:v>
                </c:pt>
              </c:numCache>
            </c:numRef>
          </c:val>
          <c:extLst>
            <c:ext xmlns:c16="http://schemas.microsoft.com/office/drawing/2014/chart" uri="{C3380CC4-5D6E-409C-BE32-E72D297353CC}">
              <c16:uniqueId val="{00000000-2770-478A-A530-F32706B9C4F9}"/>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12.7</c:v>
                </c:pt>
                <c:pt idx="1">
                  <c:v>14.65</c:v>
                </c:pt>
                <c:pt idx="2">
                  <c:v>22.89</c:v>
                </c:pt>
                <c:pt idx="3">
                  <c:v>23.37</c:v>
                </c:pt>
                <c:pt idx="4">
                  <c:v>22.1</c:v>
                </c:pt>
              </c:numCache>
            </c:numRef>
          </c:val>
          <c:smooth val="0"/>
          <c:extLst>
            <c:ext xmlns:c16="http://schemas.microsoft.com/office/drawing/2014/chart" uri="{C3380CC4-5D6E-409C-BE32-E72D297353CC}">
              <c16:uniqueId val="{00000001-2770-478A-A530-F32706B9C4F9}"/>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8E5-4582-804B-CD26C380AE4D}"/>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
                  <c:v>0</c:v>
                </c:pt>
                <c:pt idx="1">
                  <c:v>0.1</c:v>
                </c:pt>
                <c:pt idx="2" formatCode="#,##0.00;&quot;△&quot;#,##0.00">
                  <c:v>0</c:v>
                </c:pt>
                <c:pt idx="3" formatCode="#,##0.00;&quot;△&quot;#,##0.00">
                  <c:v>0</c:v>
                </c:pt>
                <c:pt idx="4" formatCode="#,##0.00;&quot;△&quot;#,##0.00">
                  <c:v>0</c:v>
                </c:pt>
              </c:numCache>
            </c:numRef>
          </c:val>
          <c:smooth val="0"/>
          <c:extLst>
            <c:ext xmlns:c16="http://schemas.microsoft.com/office/drawing/2014/chart" uri="{C3380CC4-5D6E-409C-BE32-E72D297353CC}">
              <c16:uniqueId val="{00000001-68E5-4582-804B-CD26C380AE4D}"/>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4FC-4D3F-B102-4EB4A241D0C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43.71</c:v>
                </c:pt>
                <c:pt idx="1">
                  <c:v>45.94</c:v>
                </c:pt>
                <c:pt idx="2">
                  <c:v>31.07</c:v>
                </c:pt>
                <c:pt idx="3">
                  <c:v>37.43</c:v>
                </c:pt>
                <c:pt idx="4">
                  <c:v>30.17</c:v>
                </c:pt>
              </c:numCache>
            </c:numRef>
          </c:val>
          <c:smooth val="0"/>
          <c:extLst>
            <c:ext xmlns:c16="http://schemas.microsoft.com/office/drawing/2014/chart" uri="{C3380CC4-5D6E-409C-BE32-E72D297353CC}">
              <c16:uniqueId val="{00000001-94FC-4D3F-B102-4EB4A241D0C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27.55</c:v>
                </c:pt>
                <c:pt idx="1">
                  <c:v>29.05</c:v>
                </c:pt>
                <c:pt idx="2">
                  <c:v>31.13</c:v>
                </c:pt>
                <c:pt idx="3">
                  <c:v>38.81</c:v>
                </c:pt>
                <c:pt idx="4">
                  <c:v>42.27</c:v>
                </c:pt>
              </c:numCache>
            </c:numRef>
          </c:val>
          <c:extLst>
            <c:ext xmlns:c16="http://schemas.microsoft.com/office/drawing/2014/chart" uri="{C3380CC4-5D6E-409C-BE32-E72D297353CC}">
              <c16:uniqueId val="{00000000-D79C-4A1F-A57F-65BFF5D72629}"/>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40.67</c:v>
                </c:pt>
                <c:pt idx="1">
                  <c:v>47.7</c:v>
                </c:pt>
                <c:pt idx="2">
                  <c:v>51.09</c:v>
                </c:pt>
                <c:pt idx="3">
                  <c:v>57.42</c:v>
                </c:pt>
                <c:pt idx="4">
                  <c:v>56.13</c:v>
                </c:pt>
              </c:numCache>
            </c:numRef>
          </c:val>
          <c:smooth val="0"/>
          <c:extLst>
            <c:ext xmlns:c16="http://schemas.microsoft.com/office/drawing/2014/chart" uri="{C3380CC4-5D6E-409C-BE32-E72D297353CC}">
              <c16:uniqueId val="{00000001-D79C-4A1F-A57F-65BFF5D72629}"/>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5124.54</c:v>
                </c:pt>
                <c:pt idx="1">
                  <c:v>4789.6400000000003</c:v>
                </c:pt>
                <c:pt idx="2">
                  <c:v>4763.13</c:v>
                </c:pt>
                <c:pt idx="3">
                  <c:v>4773.5</c:v>
                </c:pt>
                <c:pt idx="4">
                  <c:v>4892.8</c:v>
                </c:pt>
              </c:numCache>
            </c:numRef>
          </c:val>
          <c:extLst>
            <c:ext xmlns:c16="http://schemas.microsoft.com/office/drawing/2014/chart" uri="{C3380CC4-5D6E-409C-BE32-E72D297353CC}">
              <c16:uniqueId val="{00000000-8330-43B6-AB68-84B50383FCF8}"/>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1050.51</c:v>
                </c:pt>
                <c:pt idx="1">
                  <c:v>1102.01</c:v>
                </c:pt>
                <c:pt idx="2">
                  <c:v>1194.56</c:v>
                </c:pt>
                <c:pt idx="3">
                  <c:v>1174.6099999999999</c:v>
                </c:pt>
                <c:pt idx="4">
                  <c:v>1343.89</c:v>
                </c:pt>
              </c:numCache>
            </c:numRef>
          </c:val>
          <c:smooth val="0"/>
          <c:extLst>
            <c:ext xmlns:c16="http://schemas.microsoft.com/office/drawing/2014/chart" uri="{C3380CC4-5D6E-409C-BE32-E72D297353CC}">
              <c16:uniqueId val="{00000001-8330-43B6-AB68-84B50383FCF8}"/>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49.93</c:v>
                </c:pt>
                <c:pt idx="1">
                  <c:v>51.77</c:v>
                </c:pt>
                <c:pt idx="2">
                  <c:v>55.86</c:v>
                </c:pt>
                <c:pt idx="3">
                  <c:v>40.159999999999997</c:v>
                </c:pt>
                <c:pt idx="4">
                  <c:v>41.58</c:v>
                </c:pt>
              </c:numCache>
            </c:numRef>
          </c:val>
          <c:extLst>
            <c:ext xmlns:c16="http://schemas.microsoft.com/office/drawing/2014/chart" uri="{C3380CC4-5D6E-409C-BE32-E72D297353CC}">
              <c16:uniqueId val="{00000000-4635-44A1-8A36-C8C96B79558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82.65</c:v>
                </c:pt>
                <c:pt idx="1">
                  <c:v>82.55</c:v>
                </c:pt>
                <c:pt idx="2">
                  <c:v>76.78</c:v>
                </c:pt>
                <c:pt idx="3">
                  <c:v>75.41</c:v>
                </c:pt>
                <c:pt idx="4">
                  <c:v>72.84</c:v>
                </c:pt>
              </c:numCache>
            </c:numRef>
          </c:val>
          <c:smooth val="0"/>
          <c:extLst>
            <c:ext xmlns:c16="http://schemas.microsoft.com/office/drawing/2014/chart" uri="{C3380CC4-5D6E-409C-BE32-E72D297353CC}">
              <c16:uniqueId val="{00000001-4635-44A1-8A36-C8C96B79558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312.82</c:v>
                </c:pt>
                <c:pt idx="1">
                  <c:v>285</c:v>
                </c:pt>
                <c:pt idx="2">
                  <c:v>264.87</c:v>
                </c:pt>
                <c:pt idx="3">
                  <c:v>368.78</c:v>
                </c:pt>
                <c:pt idx="4">
                  <c:v>356.82</c:v>
                </c:pt>
              </c:numCache>
            </c:numRef>
          </c:val>
          <c:extLst>
            <c:ext xmlns:c16="http://schemas.microsoft.com/office/drawing/2014/chart" uri="{C3380CC4-5D6E-409C-BE32-E72D297353CC}">
              <c16:uniqueId val="{00000000-279F-4DAD-9D42-9300BB31F171}"/>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186.3</c:v>
                </c:pt>
                <c:pt idx="1">
                  <c:v>188.38</c:v>
                </c:pt>
                <c:pt idx="2">
                  <c:v>224.31</c:v>
                </c:pt>
                <c:pt idx="3">
                  <c:v>223.48</c:v>
                </c:pt>
                <c:pt idx="4">
                  <c:v>232.33</c:v>
                </c:pt>
              </c:numCache>
            </c:numRef>
          </c:val>
          <c:smooth val="0"/>
          <c:extLst>
            <c:ext xmlns:c16="http://schemas.microsoft.com/office/drawing/2014/chart" uri="{C3380CC4-5D6E-409C-BE32-E72D297353CC}">
              <c16:uniqueId val="{00000001-279F-4DAD-9D42-9300BB31F171}"/>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26.1</c:v>
                </c:pt>
                <c:pt idx="1">
                  <c:v>29.2</c:v>
                </c:pt>
                <c:pt idx="2">
                  <c:v>29.53</c:v>
                </c:pt>
                <c:pt idx="3">
                  <c:v>28.73</c:v>
                </c:pt>
                <c:pt idx="4">
                  <c:v>28.3</c:v>
                </c:pt>
              </c:numCache>
            </c:numRef>
          </c:val>
          <c:extLst>
            <c:ext xmlns:c16="http://schemas.microsoft.com/office/drawing/2014/chart" uri="{C3380CC4-5D6E-409C-BE32-E72D297353CC}">
              <c16:uniqueId val="{00000000-9D3F-4B51-BF9C-83530AB8DF31}"/>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50.53</c:v>
                </c:pt>
                <c:pt idx="1">
                  <c:v>51.42</c:v>
                </c:pt>
                <c:pt idx="2">
                  <c:v>47.32</c:v>
                </c:pt>
                <c:pt idx="3">
                  <c:v>48.03</c:v>
                </c:pt>
                <c:pt idx="4">
                  <c:v>48.92</c:v>
                </c:pt>
              </c:numCache>
            </c:numRef>
          </c:val>
          <c:smooth val="0"/>
          <c:extLst>
            <c:ext xmlns:c16="http://schemas.microsoft.com/office/drawing/2014/chart" uri="{C3380CC4-5D6E-409C-BE32-E72D297353CC}">
              <c16:uniqueId val="{00000001-9D3F-4B51-BF9C-83530AB8DF31}"/>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67.88</c:v>
                </c:pt>
                <c:pt idx="1">
                  <c:v>68.36</c:v>
                </c:pt>
                <c:pt idx="2">
                  <c:v>70.33</c:v>
                </c:pt>
                <c:pt idx="3">
                  <c:v>67.989999999999995</c:v>
                </c:pt>
                <c:pt idx="4">
                  <c:v>73.47</c:v>
                </c:pt>
              </c:numCache>
            </c:numRef>
          </c:val>
          <c:extLst>
            <c:ext xmlns:c16="http://schemas.microsoft.com/office/drawing/2014/chart" uri="{C3380CC4-5D6E-409C-BE32-E72D297353CC}">
              <c16:uniqueId val="{00000000-AC57-4E1C-B38A-08D74D923B87}"/>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82.08</c:v>
                </c:pt>
                <c:pt idx="1">
                  <c:v>81.34</c:v>
                </c:pt>
                <c:pt idx="2">
                  <c:v>81.33</c:v>
                </c:pt>
                <c:pt idx="3">
                  <c:v>80.95</c:v>
                </c:pt>
                <c:pt idx="4">
                  <c:v>80.760000000000005</c:v>
                </c:pt>
              </c:numCache>
            </c:numRef>
          </c:val>
          <c:smooth val="0"/>
          <c:extLst>
            <c:ext xmlns:c16="http://schemas.microsoft.com/office/drawing/2014/chart" uri="{C3380CC4-5D6E-409C-BE32-E72D297353CC}">
              <c16:uniqueId val="{00000001-AC57-4E1C-B38A-08D74D923B87}"/>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岩手町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Cd2</v>
      </c>
      <c r="X8" s="39"/>
      <c r="Y8" s="39"/>
      <c r="Z8" s="39"/>
      <c r="AA8" s="39"/>
      <c r="AB8" s="39"/>
      <c r="AC8" s="39"/>
      <c r="AD8" s="40" t="str">
        <f>データ!$M$6</f>
        <v>非設置</v>
      </c>
      <c r="AE8" s="40"/>
      <c r="AF8" s="40"/>
      <c r="AG8" s="40"/>
      <c r="AH8" s="40"/>
      <c r="AI8" s="40"/>
      <c r="AJ8" s="40"/>
      <c r="AK8" s="3"/>
      <c r="AL8" s="41">
        <f>データ!S6</f>
        <v>11542</v>
      </c>
      <c r="AM8" s="41"/>
      <c r="AN8" s="41"/>
      <c r="AO8" s="41"/>
      <c r="AP8" s="41"/>
      <c r="AQ8" s="41"/>
      <c r="AR8" s="41"/>
      <c r="AS8" s="41"/>
      <c r="AT8" s="34">
        <f>データ!T6</f>
        <v>360.46</v>
      </c>
      <c r="AU8" s="34"/>
      <c r="AV8" s="34"/>
      <c r="AW8" s="34"/>
      <c r="AX8" s="34"/>
      <c r="AY8" s="34"/>
      <c r="AZ8" s="34"/>
      <c r="BA8" s="34"/>
      <c r="BB8" s="34">
        <f>データ!U6</f>
        <v>32.020000000000003</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55.21</v>
      </c>
      <c r="J10" s="34"/>
      <c r="K10" s="34"/>
      <c r="L10" s="34"/>
      <c r="M10" s="34"/>
      <c r="N10" s="34"/>
      <c r="O10" s="34"/>
      <c r="P10" s="34">
        <f>データ!P6</f>
        <v>46.82</v>
      </c>
      <c r="Q10" s="34"/>
      <c r="R10" s="34"/>
      <c r="S10" s="34"/>
      <c r="T10" s="34"/>
      <c r="U10" s="34"/>
      <c r="V10" s="34"/>
      <c r="W10" s="34">
        <f>データ!Q6</f>
        <v>96.39</v>
      </c>
      <c r="X10" s="34"/>
      <c r="Y10" s="34"/>
      <c r="Z10" s="34"/>
      <c r="AA10" s="34"/>
      <c r="AB10" s="34"/>
      <c r="AC10" s="34"/>
      <c r="AD10" s="41">
        <f>データ!R6</f>
        <v>3214</v>
      </c>
      <c r="AE10" s="41"/>
      <c r="AF10" s="41"/>
      <c r="AG10" s="41"/>
      <c r="AH10" s="41"/>
      <c r="AI10" s="41"/>
      <c r="AJ10" s="41"/>
      <c r="AK10" s="2"/>
      <c r="AL10" s="41">
        <f>データ!V6</f>
        <v>5338</v>
      </c>
      <c r="AM10" s="41"/>
      <c r="AN10" s="41"/>
      <c r="AO10" s="41"/>
      <c r="AP10" s="41"/>
      <c r="AQ10" s="41"/>
      <c r="AR10" s="41"/>
      <c r="AS10" s="41"/>
      <c r="AT10" s="34">
        <f>データ!W6</f>
        <v>2.44</v>
      </c>
      <c r="AU10" s="34"/>
      <c r="AV10" s="34"/>
      <c r="AW10" s="34"/>
      <c r="AX10" s="34"/>
      <c r="AY10" s="34"/>
      <c r="AZ10" s="34"/>
      <c r="BA10" s="34"/>
      <c r="BB10" s="34">
        <f>データ!X6</f>
        <v>2187.6999999999998</v>
      </c>
      <c r="BC10" s="34"/>
      <c r="BD10" s="34"/>
      <c r="BE10" s="34"/>
      <c r="BF10" s="34"/>
      <c r="BG10" s="34"/>
      <c r="BH10" s="34"/>
      <c r="BI10" s="34"/>
      <c r="BJ10" s="2"/>
      <c r="BK10" s="2"/>
      <c r="BL10" s="60" t="s">
        <v>22</v>
      </c>
      <c r="BM10" s="61"/>
      <c r="BN10" s="62" t="s">
        <v>23</v>
      </c>
      <c r="BO10" s="62"/>
      <c r="BP10" s="62"/>
      <c r="BQ10" s="62"/>
      <c r="BR10" s="62"/>
      <c r="BS10" s="62"/>
      <c r="BT10" s="62"/>
      <c r="BU10" s="62"/>
      <c r="BV10" s="62"/>
      <c r="BW10" s="62"/>
      <c r="BX10" s="62"/>
      <c r="BY10" s="63"/>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3" t="s">
        <v>117</v>
      </c>
      <c r="BM16" s="74"/>
      <c r="BN16" s="74"/>
      <c r="BO16" s="74"/>
      <c r="BP16" s="74"/>
      <c r="BQ16" s="74"/>
      <c r="BR16" s="74"/>
      <c r="BS16" s="74"/>
      <c r="BT16" s="74"/>
      <c r="BU16" s="74"/>
      <c r="BV16" s="74"/>
      <c r="BW16" s="74"/>
      <c r="BX16" s="74"/>
      <c r="BY16" s="74"/>
      <c r="BZ16" s="75"/>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3"/>
      <c r="BM17" s="74"/>
      <c r="BN17" s="74"/>
      <c r="BO17" s="74"/>
      <c r="BP17" s="74"/>
      <c r="BQ17" s="74"/>
      <c r="BR17" s="74"/>
      <c r="BS17" s="74"/>
      <c r="BT17" s="74"/>
      <c r="BU17" s="74"/>
      <c r="BV17" s="74"/>
      <c r="BW17" s="74"/>
      <c r="BX17" s="74"/>
      <c r="BY17" s="74"/>
      <c r="BZ17" s="75"/>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3"/>
      <c r="BM18" s="74"/>
      <c r="BN18" s="74"/>
      <c r="BO18" s="74"/>
      <c r="BP18" s="74"/>
      <c r="BQ18" s="74"/>
      <c r="BR18" s="74"/>
      <c r="BS18" s="74"/>
      <c r="BT18" s="74"/>
      <c r="BU18" s="74"/>
      <c r="BV18" s="74"/>
      <c r="BW18" s="74"/>
      <c r="BX18" s="74"/>
      <c r="BY18" s="74"/>
      <c r="BZ18" s="75"/>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3"/>
      <c r="BM19" s="74"/>
      <c r="BN19" s="74"/>
      <c r="BO19" s="74"/>
      <c r="BP19" s="74"/>
      <c r="BQ19" s="74"/>
      <c r="BR19" s="74"/>
      <c r="BS19" s="74"/>
      <c r="BT19" s="74"/>
      <c r="BU19" s="74"/>
      <c r="BV19" s="74"/>
      <c r="BW19" s="74"/>
      <c r="BX19" s="74"/>
      <c r="BY19" s="74"/>
      <c r="BZ19" s="75"/>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3"/>
      <c r="BM20" s="74"/>
      <c r="BN20" s="74"/>
      <c r="BO20" s="74"/>
      <c r="BP20" s="74"/>
      <c r="BQ20" s="74"/>
      <c r="BR20" s="74"/>
      <c r="BS20" s="74"/>
      <c r="BT20" s="74"/>
      <c r="BU20" s="74"/>
      <c r="BV20" s="74"/>
      <c r="BW20" s="74"/>
      <c r="BX20" s="74"/>
      <c r="BY20" s="74"/>
      <c r="BZ20" s="75"/>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3"/>
      <c r="BM21" s="74"/>
      <c r="BN21" s="74"/>
      <c r="BO21" s="74"/>
      <c r="BP21" s="74"/>
      <c r="BQ21" s="74"/>
      <c r="BR21" s="74"/>
      <c r="BS21" s="74"/>
      <c r="BT21" s="74"/>
      <c r="BU21" s="74"/>
      <c r="BV21" s="74"/>
      <c r="BW21" s="74"/>
      <c r="BX21" s="74"/>
      <c r="BY21" s="74"/>
      <c r="BZ21" s="75"/>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3"/>
      <c r="BM22" s="74"/>
      <c r="BN22" s="74"/>
      <c r="BO22" s="74"/>
      <c r="BP22" s="74"/>
      <c r="BQ22" s="74"/>
      <c r="BR22" s="74"/>
      <c r="BS22" s="74"/>
      <c r="BT22" s="74"/>
      <c r="BU22" s="74"/>
      <c r="BV22" s="74"/>
      <c r="BW22" s="74"/>
      <c r="BX22" s="74"/>
      <c r="BY22" s="74"/>
      <c r="BZ22" s="75"/>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3"/>
      <c r="BM23" s="74"/>
      <c r="BN23" s="74"/>
      <c r="BO23" s="74"/>
      <c r="BP23" s="74"/>
      <c r="BQ23" s="74"/>
      <c r="BR23" s="74"/>
      <c r="BS23" s="74"/>
      <c r="BT23" s="74"/>
      <c r="BU23" s="74"/>
      <c r="BV23" s="74"/>
      <c r="BW23" s="74"/>
      <c r="BX23" s="74"/>
      <c r="BY23" s="74"/>
      <c r="BZ23" s="75"/>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3"/>
      <c r="BM24" s="74"/>
      <c r="BN24" s="74"/>
      <c r="BO24" s="74"/>
      <c r="BP24" s="74"/>
      <c r="BQ24" s="74"/>
      <c r="BR24" s="74"/>
      <c r="BS24" s="74"/>
      <c r="BT24" s="74"/>
      <c r="BU24" s="74"/>
      <c r="BV24" s="74"/>
      <c r="BW24" s="74"/>
      <c r="BX24" s="74"/>
      <c r="BY24" s="74"/>
      <c r="BZ24" s="75"/>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3"/>
      <c r="BM25" s="74"/>
      <c r="BN25" s="74"/>
      <c r="BO25" s="74"/>
      <c r="BP25" s="74"/>
      <c r="BQ25" s="74"/>
      <c r="BR25" s="74"/>
      <c r="BS25" s="74"/>
      <c r="BT25" s="74"/>
      <c r="BU25" s="74"/>
      <c r="BV25" s="74"/>
      <c r="BW25" s="74"/>
      <c r="BX25" s="74"/>
      <c r="BY25" s="74"/>
      <c r="BZ25" s="75"/>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3"/>
      <c r="BM26" s="74"/>
      <c r="BN26" s="74"/>
      <c r="BO26" s="74"/>
      <c r="BP26" s="74"/>
      <c r="BQ26" s="74"/>
      <c r="BR26" s="74"/>
      <c r="BS26" s="74"/>
      <c r="BT26" s="74"/>
      <c r="BU26" s="74"/>
      <c r="BV26" s="74"/>
      <c r="BW26" s="74"/>
      <c r="BX26" s="74"/>
      <c r="BY26" s="74"/>
      <c r="BZ26" s="75"/>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3"/>
      <c r="BM27" s="74"/>
      <c r="BN27" s="74"/>
      <c r="BO27" s="74"/>
      <c r="BP27" s="74"/>
      <c r="BQ27" s="74"/>
      <c r="BR27" s="74"/>
      <c r="BS27" s="74"/>
      <c r="BT27" s="74"/>
      <c r="BU27" s="74"/>
      <c r="BV27" s="74"/>
      <c r="BW27" s="74"/>
      <c r="BX27" s="74"/>
      <c r="BY27" s="74"/>
      <c r="BZ27" s="75"/>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3"/>
      <c r="BM28" s="74"/>
      <c r="BN28" s="74"/>
      <c r="BO28" s="74"/>
      <c r="BP28" s="74"/>
      <c r="BQ28" s="74"/>
      <c r="BR28" s="74"/>
      <c r="BS28" s="74"/>
      <c r="BT28" s="74"/>
      <c r="BU28" s="74"/>
      <c r="BV28" s="74"/>
      <c r="BW28" s="74"/>
      <c r="BX28" s="74"/>
      <c r="BY28" s="74"/>
      <c r="BZ28" s="75"/>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3"/>
      <c r="BM29" s="74"/>
      <c r="BN29" s="74"/>
      <c r="BO29" s="74"/>
      <c r="BP29" s="74"/>
      <c r="BQ29" s="74"/>
      <c r="BR29" s="74"/>
      <c r="BS29" s="74"/>
      <c r="BT29" s="74"/>
      <c r="BU29" s="74"/>
      <c r="BV29" s="74"/>
      <c r="BW29" s="74"/>
      <c r="BX29" s="74"/>
      <c r="BY29" s="74"/>
      <c r="BZ29" s="75"/>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3"/>
      <c r="BM30" s="74"/>
      <c r="BN30" s="74"/>
      <c r="BO30" s="74"/>
      <c r="BP30" s="74"/>
      <c r="BQ30" s="74"/>
      <c r="BR30" s="74"/>
      <c r="BS30" s="74"/>
      <c r="BT30" s="74"/>
      <c r="BU30" s="74"/>
      <c r="BV30" s="74"/>
      <c r="BW30" s="74"/>
      <c r="BX30" s="74"/>
      <c r="BY30" s="74"/>
      <c r="BZ30" s="75"/>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3"/>
      <c r="BM31" s="74"/>
      <c r="BN31" s="74"/>
      <c r="BO31" s="74"/>
      <c r="BP31" s="74"/>
      <c r="BQ31" s="74"/>
      <c r="BR31" s="74"/>
      <c r="BS31" s="74"/>
      <c r="BT31" s="74"/>
      <c r="BU31" s="74"/>
      <c r="BV31" s="74"/>
      <c r="BW31" s="74"/>
      <c r="BX31" s="74"/>
      <c r="BY31" s="74"/>
      <c r="BZ31" s="75"/>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3"/>
      <c r="BM32" s="74"/>
      <c r="BN32" s="74"/>
      <c r="BO32" s="74"/>
      <c r="BP32" s="74"/>
      <c r="BQ32" s="74"/>
      <c r="BR32" s="74"/>
      <c r="BS32" s="74"/>
      <c r="BT32" s="74"/>
      <c r="BU32" s="74"/>
      <c r="BV32" s="74"/>
      <c r="BW32" s="74"/>
      <c r="BX32" s="74"/>
      <c r="BY32" s="74"/>
      <c r="BZ32" s="75"/>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3"/>
      <c r="BM33" s="74"/>
      <c r="BN33" s="74"/>
      <c r="BO33" s="74"/>
      <c r="BP33" s="74"/>
      <c r="BQ33" s="74"/>
      <c r="BR33" s="74"/>
      <c r="BS33" s="74"/>
      <c r="BT33" s="74"/>
      <c r="BU33" s="74"/>
      <c r="BV33" s="74"/>
      <c r="BW33" s="74"/>
      <c r="BX33" s="74"/>
      <c r="BY33" s="74"/>
      <c r="BZ33" s="75"/>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3"/>
      <c r="BM34" s="74"/>
      <c r="BN34" s="74"/>
      <c r="BO34" s="74"/>
      <c r="BP34" s="74"/>
      <c r="BQ34" s="74"/>
      <c r="BR34" s="74"/>
      <c r="BS34" s="74"/>
      <c r="BT34" s="74"/>
      <c r="BU34" s="74"/>
      <c r="BV34" s="74"/>
      <c r="BW34" s="74"/>
      <c r="BX34" s="74"/>
      <c r="BY34" s="74"/>
      <c r="BZ34" s="75"/>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3"/>
      <c r="BM35" s="74"/>
      <c r="BN35" s="74"/>
      <c r="BO35" s="74"/>
      <c r="BP35" s="74"/>
      <c r="BQ35" s="74"/>
      <c r="BR35" s="74"/>
      <c r="BS35" s="74"/>
      <c r="BT35" s="74"/>
      <c r="BU35" s="74"/>
      <c r="BV35" s="74"/>
      <c r="BW35" s="74"/>
      <c r="BX35" s="74"/>
      <c r="BY35" s="74"/>
      <c r="BZ35" s="75"/>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3"/>
      <c r="BM36" s="74"/>
      <c r="BN36" s="74"/>
      <c r="BO36" s="74"/>
      <c r="BP36" s="74"/>
      <c r="BQ36" s="74"/>
      <c r="BR36" s="74"/>
      <c r="BS36" s="74"/>
      <c r="BT36" s="74"/>
      <c r="BU36" s="74"/>
      <c r="BV36" s="74"/>
      <c r="BW36" s="74"/>
      <c r="BX36" s="74"/>
      <c r="BY36" s="74"/>
      <c r="BZ36" s="75"/>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3"/>
      <c r="BM37" s="74"/>
      <c r="BN37" s="74"/>
      <c r="BO37" s="74"/>
      <c r="BP37" s="74"/>
      <c r="BQ37" s="74"/>
      <c r="BR37" s="74"/>
      <c r="BS37" s="74"/>
      <c r="BT37" s="74"/>
      <c r="BU37" s="74"/>
      <c r="BV37" s="74"/>
      <c r="BW37" s="74"/>
      <c r="BX37" s="74"/>
      <c r="BY37" s="74"/>
      <c r="BZ37" s="75"/>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3"/>
      <c r="BM38" s="74"/>
      <c r="BN38" s="74"/>
      <c r="BO38" s="74"/>
      <c r="BP38" s="74"/>
      <c r="BQ38" s="74"/>
      <c r="BR38" s="74"/>
      <c r="BS38" s="74"/>
      <c r="BT38" s="74"/>
      <c r="BU38" s="74"/>
      <c r="BV38" s="74"/>
      <c r="BW38" s="74"/>
      <c r="BX38" s="74"/>
      <c r="BY38" s="74"/>
      <c r="BZ38" s="75"/>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3"/>
      <c r="BM39" s="74"/>
      <c r="BN39" s="74"/>
      <c r="BO39" s="74"/>
      <c r="BP39" s="74"/>
      <c r="BQ39" s="74"/>
      <c r="BR39" s="74"/>
      <c r="BS39" s="74"/>
      <c r="BT39" s="74"/>
      <c r="BU39" s="74"/>
      <c r="BV39" s="74"/>
      <c r="BW39" s="74"/>
      <c r="BX39" s="74"/>
      <c r="BY39" s="74"/>
      <c r="BZ39" s="75"/>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3"/>
      <c r="BM40" s="74"/>
      <c r="BN40" s="74"/>
      <c r="BO40" s="74"/>
      <c r="BP40" s="74"/>
      <c r="BQ40" s="74"/>
      <c r="BR40" s="74"/>
      <c r="BS40" s="74"/>
      <c r="BT40" s="74"/>
      <c r="BU40" s="74"/>
      <c r="BV40" s="74"/>
      <c r="BW40" s="74"/>
      <c r="BX40" s="74"/>
      <c r="BY40" s="74"/>
      <c r="BZ40" s="75"/>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3"/>
      <c r="BM41" s="74"/>
      <c r="BN41" s="74"/>
      <c r="BO41" s="74"/>
      <c r="BP41" s="74"/>
      <c r="BQ41" s="74"/>
      <c r="BR41" s="74"/>
      <c r="BS41" s="74"/>
      <c r="BT41" s="74"/>
      <c r="BU41" s="74"/>
      <c r="BV41" s="74"/>
      <c r="BW41" s="74"/>
      <c r="BX41" s="74"/>
      <c r="BY41" s="74"/>
      <c r="BZ41" s="75"/>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3"/>
      <c r="BM42" s="74"/>
      <c r="BN42" s="74"/>
      <c r="BO42" s="74"/>
      <c r="BP42" s="74"/>
      <c r="BQ42" s="74"/>
      <c r="BR42" s="74"/>
      <c r="BS42" s="74"/>
      <c r="BT42" s="74"/>
      <c r="BU42" s="74"/>
      <c r="BV42" s="74"/>
      <c r="BW42" s="74"/>
      <c r="BX42" s="74"/>
      <c r="BY42" s="74"/>
      <c r="BZ42" s="75"/>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3"/>
      <c r="BM43" s="74"/>
      <c r="BN43" s="74"/>
      <c r="BO43" s="74"/>
      <c r="BP43" s="74"/>
      <c r="BQ43" s="74"/>
      <c r="BR43" s="74"/>
      <c r="BS43" s="74"/>
      <c r="BT43" s="74"/>
      <c r="BU43" s="74"/>
      <c r="BV43" s="74"/>
      <c r="BW43" s="74"/>
      <c r="BX43" s="74"/>
      <c r="BY43" s="74"/>
      <c r="BZ43" s="75"/>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6"/>
      <c r="BM44" s="77"/>
      <c r="BN44" s="77"/>
      <c r="BO44" s="77"/>
      <c r="BP44" s="77"/>
      <c r="BQ44" s="77"/>
      <c r="BR44" s="77"/>
      <c r="BS44" s="77"/>
      <c r="BT44" s="77"/>
      <c r="BU44" s="77"/>
      <c r="BV44" s="77"/>
      <c r="BW44" s="77"/>
      <c r="BX44" s="77"/>
      <c r="BY44" s="77"/>
      <c r="BZ44" s="7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9" t="s">
        <v>116</v>
      </c>
      <c r="BM47" s="80"/>
      <c r="BN47" s="80"/>
      <c r="BO47" s="80"/>
      <c r="BP47" s="80"/>
      <c r="BQ47" s="80"/>
      <c r="BR47" s="80"/>
      <c r="BS47" s="80"/>
      <c r="BT47" s="80"/>
      <c r="BU47" s="80"/>
      <c r="BV47" s="80"/>
      <c r="BW47" s="80"/>
      <c r="BX47" s="80"/>
      <c r="BY47" s="80"/>
      <c r="BZ47" s="8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9"/>
      <c r="BM48" s="80"/>
      <c r="BN48" s="80"/>
      <c r="BO48" s="80"/>
      <c r="BP48" s="80"/>
      <c r="BQ48" s="80"/>
      <c r="BR48" s="80"/>
      <c r="BS48" s="80"/>
      <c r="BT48" s="80"/>
      <c r="BU48" s="80"/>
      <c r="BV48" s="80"/>
      <c r="BW48" s="80"/>
      <c r="BX48" s="80"/>
      <c r="BY48" s="80"/>
      <c r="BZ48" s="8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9"/>
      <c r="BM49" s="80"/>
      <c r="BN49" s="80"/>
      <c r="BO49" s="80"/>
      <c r="BP49" s="80"/>
      <c r="BQ49" s="80"/>
      <c r="BR49" s="80"/>
      <c r="BS49" s="80"/>
      <c r="BT49" s="80"/>
      <c r="BU49" s="80"/>
      <c r="BV49" s="80"/>
      <c r="BW49" s="80"/>
      <c r="BX49" s="80"/>
      <c r="BY49" s="80"/>
      <c r="BZ49" s="8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9"/>
      <c r="BM50" s="80"/>
      <c r="BN50" s="80"/>
      <c r="BO50" s="80"/>
      <c r="BP50" s="80"/>
      <c r="BQ50" s="80"/>
      <c r="BR50" s="80"/>
      <c r="BS50" s="80"/>
      <c r="BT50" s="80"/>
      <c r="BU50" s="80"/>
      <c r="BV50" s="80"/>
      <c r="BW50" s="80"/>
      <c r="BX50" s="80"/>
      <c r="BY50" s="80"/>
      <c r="BZ50" s="8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9"/>
      <c r="BM51" s="80"/>
      <c r="BN51" s="80"/>
      <c r="BO51" s="80"/>
      <c r="BP51" s="80"/>
      <c r="BQ51" s="80"/>
      <c r="BR51" s="80"/>
      <c r="BS51" s="80"/>
      <c r="BT51" s="80"/>
      <c r="BU51" s="80"/>
      <c r="BV51" s="80"/>
      <c r="BW51" s="80"/>
      <c r="BX51" s="80"/>
      <c r="BY51" s="80"/>
      <c r="BZ51" s="8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9"/>
      <c r="BM52" s="80"/>
      <c r="BN52" s="80"/>
      <c r="BO52" s="80"/>
      <c r="BP52" s="80"/>
      <c r="BQ52" s="80"/>
      <c r="BR52" s="80"/>
      <c r="BS52" s="80"/>
      <c r="BT52" s="80"/>
      <c r="BU52" s="80"/>
      <c r="BV52" s="80"/>
      <c r="BW52" s="80"/>
      <c r="BX52" s="80"/>
      <c r="BY52" s="80"/>
      <c r="BZ52" s="8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9"/>
      <c r="BM53" s="80"/>
      <c r="BN53" s="80"/>
      <c r="BO53" s="80"/>
      <c r="BP53" s="80"/>
      <c r="BQ53" s="80"/>
      <c r="BR53" s="80"/>
      <c r="BS53" s="80"/>
      <c r="BT53" s="80"/>
      <c r="BU53" s="80"/>
      <c r="BV53" s="80"/>
      <c r="BW53" s="80"/>
      <c r="BX53" s="80"/>
      <c r="BY53" s="80"/>
      <c r="BZ53" s="8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9"/>
      <c r="BM54" s="80"/>
      <c r="BN54" s="80"/>
      <c r="BO54" s="80"/>
      <c r="BP54" s="80"/>
      <c r="BQ54" s="80"/>
      <c r="BR54" s="80"/>
      <c r="BS54" s="80"/>
      <c r="BT54" s="80"/>
      <c r="BU54" s="80"/>
      <c r="BV54" s="80"/>
      <c r="BW54" s="80"/>
      <c r="BX54" s="80"/>
      <c r="BY54" s="80"/>
      <c r="BZ54" s="8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9"/>
      <c r="BM55" s="80"/>
      <c r="BN55" s="80"/>
      <c r="BO55" s="80"/>
      <c r="BP55" s="80"/>
      <c r="BQ55" s="80"/>
      <c r="BR55" s="80"/>
      <c r="BS55" s="80"/>
      <c r="BT55" s="80"/>
      <c r="BU55" s="80"/>
      <c r="BV55" s="80"/>
      <c r="BW55" s="80"/>
      <c r="BX55" s="80"/>
      <c r="BY55" s="80"/>
      <c r="BZ55" s="8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9"/>
      <c r="BM56" s="80"/>
      <c r="BN56" s="80"/>
      <c r="BO56" s="80"/>
      <c r="BP56" s="80"/>
      <c r="BQ56" s="80"/>
      <c r="BR56" s="80"/>
      <c r="BS56" s="80"/>
      <c r="BT56" s="80"/>
      <c r="BU56" s="80"/>
      <c r="BV56" s="80"/>
      <c r="BW56" s="80"/>
      <c r="BX56" s="80"/>
      <c r="BY56" s="80"/>
      <c r="BZ56" s="8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9"/>
      <c r="BM57" s="80"/>
      <c r="BN57" s="80"/>
      <c r="BO57" s="80"/>
      <c r="BP57" s="80"/>
      <c r="BQ57" s="80"/>
      <c r="BR57" s="80"/>
      <c r="BS57" s="80"/>
      <c r="BT57" s="80"/>
      <c r="BU57" s="80"/>
      <c r="BV57" s="80"/>
      <c r="BW57" s="80"/>
      <c r="BX57" s="80"/>
      <c r="BY57" s="80"/>
      <c r="BZ57" s="8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9"/>
      <c r="BM58" s="80"/>
      <c r="BN58" s="80"/>
      <c r="BO58" s="80"/>
      <c r="BP58" s="80"/>
      <c r="BQ58" s="80"/>
      <c r="BR58" s="80"/>
      <c r="BS58" s="80"/>
      <c r="BT58" s="80"/>
      <c r="BU58" s="80"/>
      <c r="BV58" s="80"/>
      <c r="BW58" s="80"/>
      <c r="BX58" s="80"/>
      <c r="BY58" s="80"/>
      <c r="BZ58" s="8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9"/>
      <c r="BM59" s="80"/>
      <c r="BN59" s="80"/>
      <c r="BO59" s="80"/>
      <c r="BP59" s="80"/>
      <c r="BQ59" s="80"/>
      <c r="BR59" s="80"/>
      <c r="BS59" s="80"/>
      <c r="BT59" s="80"/>
      <c r="BU59" s="80"/>
      <c r="BV59" s="80"/>
      <c r="BW59" s="80"/>
      <c r="BX59" s="80"/>
      <c r="BY59" s="80"/>
      <c r="BZ59" s="81"/>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79"/>
      <c r="BM60" s="80"/>
      <c r="BN60" s="80"/>
      <c r="BO60" s="80"/>
      <c r="BP60" s="80"/>
      <c r="BQ60" s="80"/>
      <c r="BR60" s="80"/>
      <c r="BS60" s="80"/>
      <c r="BT60" s="80"/>
      <c r="BU60" s="80"/>
      <c r="BV60" s="80"/>
      <c r="BW60" s="80"/>
      <c r="BX60" s="80"/>
      <c r="BY60" s="80"/>
      <c r="BZ60" s="81"/>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79"/>
      <c r="BM61" s="80"/>
      <c r="BN61" s="80"/>
      <c r="BO61" s="80"/>
      <c r="BP61" s="80"/>
      <c r="BQ61" s="80"/>
      <c r="BR61" s="80"/>
      <c r="BS61" s="80"/>
      <c r="BT61" s="80"/>
      <c r="BU61" s="80"/>
      <c r="BV61" s="80"/>
      <c r="BW61" s="80"/>
      <c r="BX61" s="80"/>
      <c r="BY61" s="80"/>
      <c r="BZ61" s="8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9"/>
      <c r="BM62" s="80"/>
      <c r="BN62" s="80"/>
      <c r="BO62" s="80"/>
      <c r="BP62" s="80"/>
      <c r="BQ62" s="80"/>
      <c r="BR62" s="80"/>
      <c r="BS62" s="80"/>
      <c r="BT62" s="80"/>
      <c r="BU62" s="80"/>
      <c r="BV62" s="80"/>
      <c r="BW62" s="80"/>
      <c r="BX62" s="80"/>
      <c r="BY62" s="80"/>
      <c r="BZ62" s="8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2"/>
      <c r="BM63" s="83"/>
      <c r="BN63" s="83"/>
      <c r="BO63" s="83"/>
      <c r="BP63" s="83"/>
      <c r="BQ63" s="83"/>
      <c r="BR63" s="83"/>
      <c r="BS63" s="83"/>
      <c r="BT63" s="83"/>
      <c r="BU63" s="83"/>
      <c r="BV63" s="83"/>
      <c r="BW63" s="83"/>
      <c r="BX63" s="83"/>
      <c r="BY63" s="83"/>
      <c r="BZ63" s="8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3" t="s">
        <v>118</v>
      </c>
      <c r="BM66" s="74"/>
      <c r="BN66" s="74"/>
      <c r="BO66" s="74"/>
      <c r="BP66" s="74"/>
      <c r="BQ66" s="74"/>
      <c r="BR66" s="74"/>
      <c r="BS66" s="74"/>
      <c r="BT66" s="74"/>
      <c r="BU66" s="74"/>
      <c r="BV66" s="74"/>
      <c r="BW66" s="74"/>
      <c r="BX66" s="74"/>
      <c r="BY66" s="74"/>
      <c r="BZ66" s="75"/>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3"/>
      <c r="BM67" s="74"/>
      <c r="BN67" s="74"/>
      <c r="BO67" s="74"/>
      <c r="BP67" s="74"/>
      <c r="BQ67" s="74"/>
      <c r="BR67" s="74"/>
      <c r="BS67" s="74"/>
      <c r="BT67" s="74"/>
      <c r="BU67" s="74"/>
      <c r="BV67" s="74"/>
      <c r="BW67" s="74"/>
      <c r="BX67" s="74"/>
      <c r="BY67" s="74"/>
      <c r="BZ67" s="75"/>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3"/>
      <c r="BM68" s="74"/>
      <c r="BN68" s="74"/>
      <c r="BO68" s="74"/>
      <c r="BP68" s="74"/>
      <c r="BQ68" s="74"/>
      <c r="BR68" s="74"/>
      <c r="BS68" s="74"/>
      <c r="BT68" s="74"/>
      <c r="BU68" s="74"/>
      <c r="BV68" s="74"/>
      <c r="BW68" s="74"/>
      <c r="BX68" s="74"/>
      <c r="BY68" s="74"/>
      <c r="BZ68" s="75"/>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3"/>
      <c r="BM69" s="74"/>
      <c r="BN69" s="74"/>
      <c r="BO69" s="74"/>
      <c r="BP69" s="74"/>
      <c r="BQ69" s="74"/>
      <c r="BR69" s="74"/>
      <c r="BS69" s="74"/>
      <c r="BT69" s="74"/>
      <c r="BU69" s="74"/>
      <c r="BV69" s="74"/>
      <c r="BW69" s="74"/>
      <c r="BX69" s="74"/>
      <c r="BY69" s="74"/>
      <c r="BZ69" s="75"/>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3"/>
      <c r="BM70" s="74"/>
      <c r="BN70" s="74"/>
      <c r="BO70" s="74"/>
      <c r="BP70" s="74"/>
      <c r="BQ70" s="74"/>
      <c r="BR70" s="74"/>
      <c r="BS70" s="74"/>
      <c r="BT70" s="74"/>
      <c r="BU70" s="74"/>
      <c r="BV70" s="74"/>
      <c r="BW70" s="74"/>
      <c r="BX70" s="74"/>
      <c r="BY70" s="74"/>
      <c r="BZ70" s="75"/>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3"/>
      <c r="BM71" s="74"/>
      <c r="BN71" s="74"/>
      <c r="BO71" s="74"/>
      <c r="BP71" s="74"/>
      <c r="BQ71" s="74"/>
      <c r="BR71" s="74"/>
      <c r="BS71" s="74"/>
      <c r="BT71" s="74"/>
      <c r="BU71" s="74"/>
      <c r="BV71" s="74"/>
      <c r="BW71" s="74"/>
      <c r="BX71" s="74"/>
      <c r="BY71" s="74"/>
      <c r="BZ71" s="75"/>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3"/>
      <c r="BM72" s="74"/>
      <c r="BN72" s="74"/>
      <c r="BO72" s="74"/>
      <c r="BP72" s="74"/>
      <c r="BQ72" s="74"/>
      <c r="BR72" s="74"/>
      <c r="BS72" s="74"/>
      <c r="BT72" s="74"/>
      <c r="BU72" s="74"/>
      <c r="BV72" s="74"/>
      <c r="BW72" s="74"/>
      <c r="BX72" s="74"/>
      <c r="BY72" s="74"/>
      <c r="BZ72" s="75"/>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3"/>
      <c r="BM73" s="74"/>
      <c r="BN73" s="74"/>
      <c r="BO73" s="74"/>
      <c r="BP73" s="74"/>
      <c r="BQ73" s="74"/>
      <c r="BR73" s="74"/>
      <c r="BS73" s="74"/>
      <c r="BT73" s="74"/>
      <c r="BU73" s="74"/>
      <c r="BV73" s="74"/>
      <c r="BW73" s="74"/>
      <c r="BX73" s="74"/>
      <c r="BY73" s="74"/>
      <c r="BZ73" s="75"/>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3"/>
      <c r="BM74" s="74"/>
      <c r="BN74" s="74"/>
      <c r="BO74" s="74"/>
      <c r="BP74" s="74"/>
      <c r="BQ74" s="74"/>
      <c r="BR74" s="74"/>
      <c r="BS74" s="74"/>
      <c r="BT74" s="74"/>
      <c r="BU74" s="74"/>
      <c r="BV74" s="74"/>
      <c r="BW74" s="74"/>
      <c r="BX74" s="74"/>
      <c r="BY74" s="74"/>
      <c r="BZ74" s="75"/>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3"/>
      <c r="BM75" s="74"/>
      <c r="BN75" s="74"/>
      <c r="BO75" s="74"/>
      <c r="BP75" s="74"/>
      <c r="BQ75" s="74"/>
      <c r="BR75" s="74"/>
      <c r="BS75" s="74"/>
      <c r="BT75" s="74"/>
      <c r="BU75" s="74"/>
      <c r="BV75" s="74"/>
      <c r="BW75" s="74"/>
      <c r="BX75" s="74"/>
      <c r="BY75" s="74"/>
      <c r="BZ75" s="75"/>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3"/>
      <c r="BM76" s="74"/>
      <c r="BN76" s="74"/>
      <c r="BO76" s="74"/>
      <c r="BP76" s="74"/>
      <c r="BQ76" s="74"/>
      <c r="BR76" s="74"/>
      <c r="BS76" s="74"/>
      <c r="BT76" s="74"/>
      <c r="BU76" s="74"/>
      <c r="BV76" s="74"/>
      <c r="BW76" s="74"/>
      <c r="BX76" s="74"/>
      <c r="BY76" s="74"/>
      <c r="BZ76" s="75"/>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3"/>
      <c r="BM77" s="74"/>
      <c r="BN77" s="74"/>
      <c r="BO77" s="74"/>
      <c r="BP77" s="74"/>
      <c r="BQ77" s="74"/>
      <c r="BR77" s="74"/>
      <c r="BS77" s="74"/>
      <c r="BT77" s="74"/>
      <c r="BU77" s="74"/>
      <c r="BV77" s="74"/>
      <c r="BW77" s="74"/>
      <c r="BX77" s="74"/>
      <c r="BY77" s="74"/>
      <c r="BZ77" s="75"/>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3"/>
      <c r="BM78" s="74"/>
      <c r="BN78" s="74"/>
      <c r="BO78" s="74"/>
      <c r="BP78" s="74"/>
      <c r="BQ78" s="74"/>
      <c r="BR78" s="74"/>
      <c r="BS78" s="74"/>
      <c r="BT78" s="74"/>
      <c r="BU78" s="74"/>
      <c r="BV78" s="74"/>
      <c r="BW78" s="74"/>
      <c r="BX78" s="74"/>
      <c r="BY78" s="74"/>
      <c r="BZ78" s="75"/>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3"/>
      <c r="BM79" s="74"/>
      <c r="BN79" s="74"/>
      <c r="BO79" s="74"/>
      <c r="BP79" s="74"/>
      <c r="BQ79" s="74"/>
      <c r="BR79" s="74"/>
      <c r="BS79" s="74"/>
      <c r="BT79" s="74"/>
      <c r="BU79" s="74"/>
      <c r="BV79" s="74"/>
      <c r="BW79" s="74"/>
      <c r="BX79" s="74"/>
      <c r="BY79" s="74"/>
      <c r="BZ79" s="75"/>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3"/>
      <c r="BM80" s="74"/>
      <c r="BN80" s="74"/>
      <c r="BO80" s="74"/>
      <c r="BP80" s="74"/>
      <c r="BQ80" s="74"/>
      <c r="BR80" s="74"/>
      <c r="BS80" s="74"/>
      <c r="BT80" s="74"/>
      <c r="BU80" s="74"/>
      <c r="BV80" s="74"/>
      <c r="BW80" s="74"/>
      <c r="BX80" s="74"/>
      <c r="BY80" s="74"/>
      <c r="BZ80" s="75"/>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3"/>
      <c r="BM81" s="74"/>
      <c r="BN81" s="74"/>
      <c r="BO81" s="74"/>
      <c r="BP81" s="74"/>
      <c r="BQ81" s="74"/>
      <c r="BR81" s="74"/>
      <c r="BS81" s="74"/>
      <c r="BT81" s="74"/>
      <c r="BU81" s="74"/>
      <c r="BV81" s="74"/>
      <c r="BW81" s="74"/>
      <c r="BX81" s="74"/>
      <c r="BY81" s="74"/>
      <c r="BZ81" s="75"/>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6"/>
      <c r="BM82" s="77"/>
      <c r="BN82" s="77"/>
      <c r="BO82" s="77"/>
      <c r="BP82" s="77"/>
      <c r="BQ82" s="77"/>
      <c r="BR82" s="77"/>
      <c r="BS82" s="77"/>
      <c r="BT82" s="77"/>
      <c r="BU82" s="77"/>
      <c r="BV82" s="77"/>
      <c r="BW82" s="77"/>
      <c r="BX82" s="77"/>
      <c r="BY82" s="77"/>
      <c r="BZ82" s="78"/>
    </row>
    <row r="83" spans="1:78" x14ac:dyDescent="0.2">
      <c r="C83" s="64" t="s">
        <v>30</v>
      </c>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c r="BC83" s="64"/>
      <c r="BD83" s="64"/>
      <c r="BE83" s="64"/>
      <c r="BF83" s="64"/>
      <c r="BG83" s="64"/>
      <c r="BH83" s="64"/>
      <c r="BI83" s="64"/>
      <c r="BJ83" s="64"/>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pGPNQa6haqAhr2tzb40BElciu3vqCbdZpkZlHsmnnVDKyLS7OtgyJk+KD9xIv6O/ykvdxGr0Umpmb4hZzLnXgw==" saltValue="ckPSUfR8NKdDSQqix+Dmb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66" t="s">
        <v>52</v>
      </c>
      <c r="I3" s="67"/>
      <c r="J3" s="67"/>
      <c r="K3" s="67"/>
      <c r="L3" s="67"/>
      <c r="M3" s="67"/>
      <c r="N3" s="67"/>
      <c r="O3" s="67"/>
      <c r="P3" s="67"/>
      <c r="Q3" s="67"/>
      <c r="R3" s="67"/>
      <c r="S3" s="67"/>
      <c r="T3" s="67"/>
      <c r="U3" s="67"/>
      <c r="V3" s="67"/>
      <c r="W3" s="67"/>
      <c r="X3" s="68"/>
      <c r="Y3" s="72" t="s">
        <v>53</v>
      </c>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t="s">
        <v>54</v>
      </c>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row>
    <row r="4" spans="1:148" x14ac:dyDescent="0.2">
      <c r="A4" s="14" t="s">
        <v>55</v>
      </c>
      <c r="B4" s="16"/>
      <c r="C4" s="16"/>
      <c r="D4" s="16"/>
      <c r="E4" s="16"/>
      <c r="F4" s="16"/>
      <c r="G4" s="16"/>
      <c r="H4" s="69"/>
      <c r="I4" s="70"/>
      <c r="J4" s="70"/>
      <c r="K4" s="70"/>
      <c r="L4" s="70"/>
      <c r="M4" s="70"/>
      <c r="N4" s="70"/>
      <c r="O4" s="70"/>
      <c r="P4" s="70"/>
      <c r="Q4" s="70"/>
      <c r="R4" s="70"/>
      <c r="S4" s="70"/>
      <c r="T4" s="70"/>
      <c r="U4" s="70"/>
      <c r="V4" s="70"/>
      <c r="W4" s="70"/>
      <c r="X4" s="71"/>
      <c r="Y4" s="65" t="s">
        <v>56</v>
      </c>
      <c r="Z4" s="65"/>
      <c r="AA4" s="65"/>
      <c r="AB4" s="65"/>
      <c r="AC4" s="65"/>
      <c r="AD4" s="65"/>
      <c r="AE4" s="65"/>
      <c r="AF4" s="65"/>
      <c r="AG4" s="65"/>
      <c r="AH4" s="65"/>
      <c r="AI4" s="65"/>
      <c r="AJ4" s="65" t="s">
        <v>57</v>
      </c>
      <c r="AK4" s="65"/>
      <c r="AL4" s="65"/>
      <c r="AM4" s="65"/>
      <c r="AN4" s="65"/>
      <c r="AO4" s="65"/>
      <c r="AP4" s="65"/>
      <c r="AQ4" s="65"/>
      <c r="AR4" s="65"/>
      <c r="AS4" s="65"/>
      <c r="AT4" s="65"/>
      <c r="AU4" s="65" t="s">
        <v>58</v>
      </c>
      <c r="AV4" s="65"/>
      <c r="AW4" s="65"/>
      <c r="AX4" s="65"/>
      <c r="AY4" s="65"/>
      <c r="AZ4" s="65"/>
      <c r="BA4" s="65"/>
      <c r="BB4" s="65"/>
      <c r="BC4" s="65"/>
      <c r="BD4" s="65"/>
      <c r="BE4" s="65"/>
      <c r="BF4" s="65" t="s">
        <v>59</v>
      </c>
      <c r="BG4" s="65"/>
      <c r="BH4" s="65"/>
      <c r="BI4" s="65"/>
      <c r="BJ4" s="65"/>
      <c r="BK4" s="65"/>
      <c r="BL4" s="65"/>
      <c r="BM4" s="65"/>
      <c r="BN4" s="65"/>
      <c r="BO4" s="65"/>
      <c r="BP4" s="65"/>
      <c r="BQ4" s="65" t="s">
        <v>60</v>
      </c>
      <c r="BR4" s="65"/>
      <c r="BS4" s="65"/>
      <c r="BT4" s="65"/>
      <c r="BU4" s="65"/>
      <c r="BV4" s="65"/>
      <c r="BW4" s="65"/>
      <c r="BX4" s="65"/>
      <c r="BY4" s="65"/>
      <c r="BZ4" s="65"/>
      <c r="CA4" s="65"/>
      <c r="CB4" s="65" t="s">
        <v>61</v>
      </c>
      <c r="CC4" s="65"/>
      <c r="CD4" s="65"/>
      <c r="CE4" s="65"/>
      <c r="CF4" s="65"/>
      <c r="CG4" s="65"/>
      <c r="CH4" s="65"/>
      <c r="CI4" s="65"/>
      <c r="CJ4" s="65"/>
      <c r="CK4" s="65"/>
      <c r="CL4" s="65"/>
      <c r="CM4" s="65" t="s">
        <v>62</v>
      </c>
      <c r="CN4" s="65"/>
      <c r="CO4" s="65"/>
      <c r="CP4" s="65"/>
      <c r="CQ4" s="65"/>
      <c r="CR4" s="65"/>
      <c r="CS4" s="65"/>
      <c r="CT4" s="65"/>
      <c r="CU4" s="65"/>
      <c r="CV4" s="65"/>
      <c r="CW4" s="65"/>
      <c r="CX4" s="65" t="s">
        <v>63</v>
      </c>
      <c r="CY4" s="65"/>
      <c r="CZ4" s="65"/>
      <c r="DA4" s="65"/>
      <c r="DB4" s="65"/>
      <c r="DC4" s="65"/>
      <c r="DD4" s="65"/>
      <c r="DE4" s="65"/>
      <c r="DF4" s="65"/>
      <c r="DG4" s="65"/>
      <c r="DH4" s="65"/>
      <c r="DI4" s="65" t="s">
        <v>64</v>
      </c>
      <c r="DJ4" s="65"/>
      <c r="DK4" s="65"/>
      <c r="DL4" s="65"/>
      <c r="DM4" s="65"/>
      <c r="DN4" s="65"/>
      <c r="DO4" s="65"/>
      <c r="DP4" s="65"/>
      <c r="DQ4" s="65"/>
      <c r="DR4" s="65"/>
      <c r="DS4" s="65"/>
      <c r="DT4" s="65" t="s">
        <v>65</v>
      </c>
      <c r="DU4" s="65"/>
      <c r="DV4" s="65"/>
      <c r="DW4" s="65"/>
      <c r="DX4" s="65"/>
      <c r="DY4" s="65"/>
      <c r="DZ4" s="65"/>
      <c r="EA4" s="65"/>
      <c r="EB4" s="65"/>
      <c r="EC4" s="65"/>
      <c r="ED4" s="65"/>
      <c r="EE4" s="65" t="s">
        <v>66</v>
      </c>
      <c r="EF4" s="65"/>
      <c r="EG4" s="65"/>
      <c r="EH4" s="65"/>
      <c r="EI4" s="65"/>
      <c r="EJ4" s="65"/>
      <c r="EK4" s="65"/>
      <c r="EL4" s="65"/>
      <c r="EM4" s="65"/>
      <c r="EN4" s="65"/>
      <c r="EO4" s="65"/>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33031</v>
      </c>
      <c r="D6" s="19">
        <f t="shared" si="3"/>
        <v>46</v>
      </c>
      <c r="E6" s="19">
        <f t="shared" si="3"/>
        <v>17</v>
      </c>
      <c r="F6" s="19">
        <f t="shared" si="3"/>
        <v>1</v>
      </c>
      <c r="G6" s="19">
        <f t="shared" si="3"/>
        <v>0</v>
      </c>
      <c r="H6" s="19" t="str">
        <f t="shared" si="3"/>
        <v>岩手県　岩手町</v>
      </c>
      <c r="I6" s="19" t="str">
        <f t="shared" si="3"/>
        <v>法適用</v>
      </c>
      <c r="J6" s="19" t="str">
        <f t="shared" si="3"/>
        <v>下水道事業</v>
      </c>
      <c r="K6" s="19" t="str">
        <f t="shared" si="3"/>
        <v>公共下水道</v>
      </c>
      <c r="L6" s="19" t="str">
        <f t="shared" si="3"/>
        <v>Cd2</v>
      </c>
      <c r="M6" s="19" t="str">
        <f t="shared" si="3"/>
        <v>非設置</v>
      </c>
      <c r="N6" s="20" t="str">
        <f t="shared" si="3"/>
        <v>-</v>
      </c>
      <c r="O6" s="20">
        <f t="shared" si="3"/>
        <v>55.21</v>
      </c>
      <c r="P6" s="20">
        <f t="shared" si="3"/>
        <v>46.82</v>
      </c>
      <c r="Q6" s="20">
        <f t="shared" si="3"/>
        <v>96.39</v>
      </c>
      <c r="R6" s="20">
        <f t="shared" si="3"/>
        <v>3214</v>
      </c>
      <c r="S6" s="20">
        <f t="shared" si="3"/>
        <v>11542</v>
      </c>
      <c r="T6" s="20">
        <f t="shared" si="3"/>
        <v>360.46</v>
      </c>
      <c r="U6" s="20">
        <f t="shared" si="3"/>
        <v>32.020000000000003</v>
      </c>
      <c r="V6" s="20">
        <f t="shared" si="3"/>
        <v>5338</v>
      </c>
      <c r="W6" s="20">
        <f t="shared" si="3"/>
        <v>2.44</v>
      </c>
      <c r="X6" s="20">
        <f t="shared" si="3"/>
        <v>2187.6999999999998</v>
      </c>
      <c r="Y6" s="21">
        <f>IF(Y7="",NA(),Y7)</f>
        <v>102.78</v>
      </c>
      <c r="Z6" s="21">
        <f t="shared" ref="Z6:AH6" si="4">IF(Z7="",NA(),Z7)</f>
        <v>107</v>
      </c>
      <c r="AA6" s="21">
        <f t="shared" si="4"/>
        <v>104.02</v>
      </c>
      <c r="AB6" s="21">
        <f t="shared" si="4"/>
        <v>104.06</v>
      </c>
      <c r="AC6" s="21">
        <f t="shared" si="4"/>
        <v>102.21</v>
      </c>
      <c r="AD6" s="21">
        <f t="shared" si="4"/>
        <v>107.21</v>
      </c>
      <c r="AE6" s="21">
        <f t="shared" si="4"/>
        <v>107.08</v>
      </c>
      <c r="AF6" s="21">
        <f t="shared" si="4"/>
        <v>107.19</v>
      </c>
      <c r="AG6" s="21">
        <f t="shared" si="4"/>
        <v>107.04</v>
      </c>
      <c r="AH6" s="21">
        <f t="shared" si="4"/>
        <v>107.83</v>
      </c>
      <c r="AI6" s="20" t="str">
        <f>IF(AI7="","",IF(AI7="-","【-】","【"&amp;SUBSTITUTE(TEXT(AI7,"#,##0.00"),"-","△")&amp;"】"))</f>
        <v>【105.36】</v>
      </c>
      <c r="AJ6" s="20">
        <f>IF(AJ7="",NA(),AJ7)</f>
        <v>0</v>
      </c>
      <c r="AK6" s="20">
        <f t="shared" ref="AK6:AS6" si="5">IF(AK7="",NA(),AK7)</f>
        <v>0</v>
      </c>
      <c r="AL6" s="20">
        <f t="shared" si="5"/>
        <v>0</v>
      </c>
      <c r="AM6" s="20">
        <f t="shared" si="5"/>
        <v>0</v>
      </c>
      <c r="AN6" s="20">
        <f t="shared" si="5"/>
        <v>0</v>
      </c>
      <c r="AO6" s="21">
        <f t="shared" si="5"/>
        <v>43.71</v>
      </c>
      <c r="AP6" s="21">
        <f t="shared" si="5"/>
        <v>45.94</v>
      </c>
      <c r="AQ6" s="21">
        <f t="shared" si="5"/>
        <v>31.07</v>
      </c>
      <c r="AR6" s="21">
        <f t="shared" si="5"/>
        <v>37.43</v>
      </c>
      <c r="AS6" s="21">
        <f t="shared" si="5"/>
        <v>30.17</v>
      </c>
      <c r="AT6" s="20" t="str">
        <f>IF(AT7="","",IF(AT7="-","【-】","【"&amp;SUBSTITUTE(TEXT(AT7,"#,##0.00"),"-","△")&amp;"】"))</f>
        <v>【3.12】</v>
      </c>
      <c r="AU6" s="21">
        <f>IF(AU7="",NA(),AU7)</f>
        <v>27.55</v>
      </c>
      <c r="AV6" s="21">
        <f t="shared" ref="AV6:BD6" si="6">IF(AV7="",NA(),AV7)</f>
        <v>29.05</v>
      </c>
      <c r="AW6" s="21">
        <f t="shared" si="6"/>
        <v>31.13</v>
      </c>
      <c r="AX6" s="21">
        <f t="shared" si="6"/>
        <v>38.81</v>
      </c>
      <c r="AY6" s="21">
        <f t="shared" si="6"/>
        <v>42.27</v>
      </c>
      <c r="AZ6" s="21">
        <f t="shared" si="6"/>
        <v>40.67</v>
      </c>
      <c r="BA6" s="21">
        <f t="shared" si="6"/>
        <v>47.7</v>
      </c>
      <c r="BB6" s="21">
        <f t="shared" si="6"/>
        <v>51.09</v>
      </c>
      <c r="BC6" s="21">
        <f t="shared" si="6"/>
        <v>57.42</v>
      </c>
      <c r="BD6" s="21">
        <f t="shared" si="6"/>
        <v>56.13</v>
      </c>
      <c r="BE6" s="20" t="str">
        <f>IF(BE7="","",IF(BE7="-","【-】","【"&amp;SUBSTITUTE(TEXT(BE7,"#,##0.00"),"-","△")&amp;"】"))</f>
        <v>【82.75】</v>
      </c>
      <c r="BF6" s="21">
        <f>IF(BF7="",NA(),BF7)</f>
        <v>5124.54</v>
      </c>
      <c r="BG6" s="21">
        <f t="shared" ref="BG6:BO6" si="7">IF(BG7="",NA(),BG7)</f>
        <v>4789.6400000000003</v>
      </c>
      <c r="BH6" s="21">
        <f t="shared" si="7"/>
        <v>4763.13</v>
      </c>
      <c r="BI6" s="21">
        <f t="shared" si="7"/>
        <v>4773.5</v>
      </c>
      <c r="BJ6" s="21">
        <f t="shared" si="7"/>
        <v>4892.8</v>
      </c>
      <c r="BK6" s="21">
        <f t="shared" si="7"/>
        <v>1050.51</v>
      </c>
      <c r="BL6" s="21">
        <f t="shared" si="7"/>
        <v>1102.01</v>
      </c>
      <c r="BM6" s="21">
        <f t="shared" si="7"/>
        <v>1194.56</v>
      </c>
      <c r="BN6" s="21">
        <f t="shared" si="7"/>
        <v>1174.6099999999999</v>
      </c>
      <c r="BO6" s="21">
        <f t="shared" si="7"/>
        <v>1343.89</v>
      </c>
      <c r="BP6" s="20" t="str">
        <f>IF(BP7="","",IF(BP7="-","【-】","【"&amp;SUBSTITUTE(TEXT(BP7,"#,##0.00"),"-","△")&amp;"】"))</f>
        <v>【602.56】</v>
      </c>
      <c r="BQ6" s="21">
        <f>IF(BQ7="",NA(),BQ7)</f>
        <v>49.93</v>
      </c>
      <c r="BR6" s="21">
        <f t="shared" ref="BR6:BZ6" si="8">IF(BR7="",NA(),BR7)</f>
        <v>51.77</v>
      </c>
      <c r="BS6" s="21">
        <f t="shared" si="8"/>
        <v>55.86</v>
      </c>
      <c r="BT6" s="21">
        <f t="shared" si="8"/>
        <v>40.159999999999997</v>
      </c>
      <c r="BU6" s="21">
        <f t="shared" si="8"/>
        <v>41.58</v>
      </c>
      <c r="BV6" s="21">
        <f t="shared" si="8"/>
        <v>82.65</v>
      </c>
      <c r="BW6" s="21">
        <f t="shared" si="8"/>
        <v>82.55</v>
      </c>
      <c r="BX6" s="21">
        <f t="shared" si="8"/>
        <v>76.78</v>
      </c>
      <c r="BY6" s="21">
        <f t="shared" si="8"/>
        <v>75.41</v>
      </c>
      <c r="BZ6" s="21">
        <f t="shared" si="8"/>
        <v>72.84</v>
      </c>
      <c r="CA6" s="20" t="str">
        <f>IF(CA7="","",IF(CA7="-","【-】","【"&amp;SUBSTITUTE(TEXT(CA7,"#,##0.00"),"-","△")&amp;"】"))</f>
        <v>【97.94】</v>
      </c>
      <c r="CB6" s="21">
        <f>IF(CB7="",NA(),CB7)</f>
        <v>312.82</v>
      </c>
      <c r="CC6" s="21">
        <f t="shared" ref="CC6:CK6" si="9">IF(CC7="",NA(),CC7)</f>
        <v>285</v>
      </c>
      <c r="CD6" s="21">
        <f t="shared" si="9"/>
        <v>264.87</v>
      </c>
      <c r="CE6" s="21">
        <f t="shared" si="9"/>
        <v>368.78</v>
      </c>
      <c r="CF6" s="21">
        <f t="shared" si="9"/>
        <v>356.82</v>
      </c>
      <c r="CG6" s="21">
        <f t="shared" si="9"/>
        <v>186.3</v>
      </c>
      <c r="CH6" s="21">
        <f t="shared" si="9"/>
        <v>188.38</v>
      </c>
      <c r="CI6" s="21">
        <f t="shared" si="9"/>
        <v>224.31</v>
      </c>
      <c r="CJ6" s="21">
        <f t="shared" si="9"/>
        <v>223.48</v>
      </c>
      <c r="CK6" s="21">
        <f t="shared" si="9"/>
        <v>232.33</v>
      </c>
      <c r="CL6" s="20" t="str">
        <f>IF(CL7="","",IF(CL7="-","【-】","【"&amp;SUBSTITUTE(TEXT(CL7,"#,##0.00"),"-","△")&amp;"】"))</f>
        <v>【140.98】</v>
      </c>
      <c r="CM6" s="21">
        <f>IF(CM7="",NA(),CM7)</f>
        <v>26.1</v>
      </c>
      <c r="CN6" s="21">
        <f t="shared" ref="CN6:CV6" si="10">IF(CN7="",NA(),CN7)</f>
        <v>29.2</v>
      </c>
      <c r="CO6" s="21">
        <f t="shared" si="10"/>
        <v>29.53</v>
      </c>
      <c r="CP6" s="21">
        <f t="shared" si="10"/>
        <v>28.73</v>
      </c>
      <c r="CQ6" s="21">
        <f t="shared" si="10"/>
        <v>28.3</v>
      </c>
      <c r="CR6" s="21">
        <f t="shared" si="10"/>
        <v>50.53</v>
      </c>
      <c r="CS6" s="21">
        <f t="shared" si="10"/>
        <v>51.42</v>
      </c>
      <c r="CT6" s="21">
        <f t="shared" si="10"/>
        <v>47.32</v>
      </c>
      <c r="CU6" s="21">
        <f t="shared" si="10"/>
        <v>48.03</v>
      </c>
      <c r="CV6" s="21">
        <f t="shared" si="10"/>
        <v>48.92</v>
      </c>
      <c r="CW6" s="20" t="str">
        <f>IF(CW7="","",IF(CW7="-","【-】","【"&amp;SUBSTITUTE(TEXT(CW7,"#,##0.00"),"-","△")&amp;"】"))</f>
        <v>【60.13】</v>
      </c>
      <c r="CX6" s="21">
        <f>IF(CX7="",NA(),CX7)</f>
        <v>67.88</v>
      </c>
      <c r="CY6" s="21">
        <f t="shared" ref="CY6:DG6" si="11">IF(CY7="",NA(),CY7)</f>
        <v>68.36</v>
      </c>
      <c r="CZ6" s="21">
        <f t="shared" si="11"/>
        <v>70.33</v>
      </c>
      <c r="DA6" s="21">
        <f t="shared" si="11"/>
        <v>67.989999999999995</v>
      </c>
      <c r="DB6" s="21">
        <f t="shared" si="11"/>
        <v>73.47</v>
      </c>
      <c r="DC6" s="21">
        <f t="shared" si="11"/>
        <v>82.08</v>
      </c>
      <c r="DD6" s="21">
        <f t="shared" si="11"/>
        <v>81.34</v>
      </c>
      <c r="DE6" s="21">
        <f t="shared" si="11"/>
        <v>81.33</v>
      </c>
      <c r="DF6" s="21">
        <f t="shared" si="11"/>
        <v>80.95</v>
      </c>
      <c r="DG6" s="21">
        <f t="shared" si="11"/>
        <v>80.760000000000005</v>
      </c>
      <c r="DH6" s="20" t="str">
        <f>IF(DH7="","",IF(DH7="-","【-】","【"&amp;SUBSTITUTE(TEXT(DH7,"#,##0.00"),"-","△")&amp;"】"))</f>
        <v>【96.00】</v>
      </c>
      <c r="DI6" s="21">
        <f>IF(DI7="",NA(),DI7)</f>
        <v>35.909999999999997</v>
      </c>
      <c r="DJ6" s="21">
        <f t="shared" ref="DJ6:DR6" si="12">IF(DJ7="",NA(),DJ7)</f>
        <v>37.36</v>
      </c>
      <c r="DK6" s="21">
        <f t="shared" si="12"/>
        <v>38.96</v>
      </c>
      <c r="DL6" s="21">
        <f t="shared" si="12"/>
        <v>39.86</v>
      </c>
      <c r="DM6" s="21">
        <f t="shared" si="12"/>
        <v>41.18</v>
      </c>
      <c r="DN6" s="21">
        <f t="shared" si="12"/>
        <v>12.7</v>
      </c>
      <c r="DO6" s="21">
        <f t="shared" si="12"/>
        <v>14.65</v>
      </c>
      <c r="DP6" s="21">
        <f t="shared" si="12"/>
        <v>22.89</v>
      </c>
      <c r="DQ6" s="21">
        <f t="shared" si="12"/>
        <v>23.37</v>
      </c>
      <c r="DR6" s="21">
        <f t="shared" si="12"/>
        <v>22.1</v>
      </c>
      <c r="DS6" s="20" t="str">
        <f>IF(DS7="","",IF(DS7="-","【-】","【"&amp;SUBSTITUTE(TEXT(DS7,"#,##0.00"),"-","△")&amp;"】"))</f>
        <v>【42.20】</v>
      </c>
      <c r="DT6" s="20">
        <f>IF(DT7="",NA(),DT7)</f>
        <v>0</v>
      </c>
      <c r="DU6" s="20">
        <f t="shared" ref="DU6:EC6" si="13">IF(DU7="",NA(),DU7)</f>
        <v>0</v>
      </c>
      <c r="DV6" s="20">
        <f t="shared" si="13"/>
        <v>0</v>
      </c>
      <c r="DW6" s="20">
        <f t="shared" si="13"/>
        <v>0</v>
      </c>
      <c r="DX6" s="20">
        <f t="shared" si="13"/>
        <v>0</v>
      </c>
      <c r="DY6" s="20">
        <f t="shared" si="13"/>
        <v>0</v>
      </c>
      <c r="DZ6" s="21">
        <f t="shared" si="13"/>
        <v>0.1</v>
      </c>
      <c r="EA6" s="20">
        <f t="shared" si="13"/>
        <v>0</v>
      </c>
      <c r="EB6" s="20">
        <f t="shared" si="13"/>
        <v>0</v>
      </c>
      <c r="EC6" s="20">
        <f t="shared" si="13"/>
        <v>0</v>
      </c>
      <c r="ED6" s="20" t="str">
        <f>IF(ED7="","",IF(ED7="-","【-】","【"&amp;SUBSTITUTE(TEXT(ED7,"#,##0.00"),"-","△")&amp;"】"))</f>
        <v>【9.46】</v>
      </c>
      <c r="EE6" s="20">
        <f>IF(EE7="",NA(),EE7)</f>
        <v>0</v>
      </c>
      <c r="EF6" s="20">
        <f t="shared" ref="EF6:EN6" si="14">IF(EF7="",NA(),EF7)</f>
        <v>0</v>
      </c>
      <c r="EG6" s="20">
        <f t="shared" si="14"/>
        <v>0</v>
      </c>
      <c r="EH6" s="20">
        <f t="shared" si="14"/>
        <v>0</v>
      </c>
      <c r="EI6" s="20">
        <f t="shared" si="14"/>
        <v>0</v>
      </c>
      <c r="EJ6" s="21">
        <f t="shared" si="14"/>
        <v>1.65</v>
      </c>
      <c r="EK6" s="21">
        <f t="shared" si="14"/>
        <v>0.14000000000000001</v>
      </c>
      <c r="EL6" s="21">
        <f t="shared" si="14"/>
        <v>0.09</v>
      </c>
      <c r="EM6" s="21">
        <f t="shared" si="14"/>
        <v>0.1</v>
      </c>
      <c r="EN6" s="21">
        <f t="shared" si="14"/>
        <v>0.04</v>
      </c>
      <c r="EO6" s="20" t="str">
        <f>IF(EO7="","",IF(EO7="-","【-】","【"&amp;SUBSTITUTE(TEXT(EO7,"#,##0.00"),"-","△")&amp;"】"))</f>
        <v>【0.19】</v>
      </c>
    </row>
    <row r="7" spans="1:148" s="22" customFormat="1" x14ac:dyDescent="0.2">
      <c r="A7" s="14"/>
      <c r="B7" s="23">
        <v>2024</v>
      </c>
      <c r="C7" s="23">
        <v>33031</v>
      </c>
      <c r="D7" s="23">
        <v>46</v>
      </c>
      <c r="E7" s="23">
        <v>17</v>
      </c>
      <c r="F7" s="23">
        <v>1</v>
      </c>
      <c r="G7" s="23">
        <v>0</v>
      </c>
      <c r="H7" s="23" t="s">
        <v>96</v>
      </c>
      <c r="I7" s="23" t="s">
        <v>97</v>
      </c>
      <c r="J7" s="23" t="s">
        <v>98</v>
      </c>
      <c r="K7" s="23" t="s">
        <v>99</v>
      </c>
      <c r="L7" s="23" t="s">
        <v>100</v>
      </c>
      <c r="M7" s="23" t="s">
        <v>101</v>
      </c>
      <c r="N7" s="24" t="s">
        <v>102</v>
      </c>
      <c r="O7" s="24">
        <v>55.21</v>
      </c>
      <c r="P7" s="24">
        <v>46.82</v>
      </c>
      <c r="Q7" s="24">
        <v>96.39</v>
      </c>
      <c r="R7" s="24">
        <v>3214</v>
      </c>
      <c r="S7" s="24">
        <v>11542</v>
      </c>
      <c r="T7" s="24">
        <v>360.46</v>
      </c>
      <c r="U7" s="24">
        <v>32.020000000000003</v>
      </c>
      <c r="V7" s="24">
        <v>5338</v>
      </c>
      <c r="W7" s="24">
        <v>2.44</v>
      </c>
      <c r="X7" s="24">
        <v>2187.6999999999998</v>
      </c>
      <c r="Y7" s="24">
        <v>102.78</v>
      </c>
      <c r="Z7" s="24">
        <v>107</v>
      </c>
      <c r="AA7" s="24">
        <v>104.02</v>
      </c>
      <c r="AB7" s="24">
        <v>104.06</v>
      </c>
      <c r="AC7" s="24">
        <v>102.21</v>
      </c>
      <c r="AD7" s="24">
        <v>107.21</v>
      </c>
      <c r="AE7" s="24">
        <v>107.08</v>
      </c>
      <c r="AF7" s="24">
        <v>107.19</v>
      </c>
      <c r="AG7" s="24">
        <v>107.04</v>
      </c>
      <c r="AH7" s="24">
        <v>107.83</v>
      </c>
      <c r="AI7" s="24">
        <v>105.36</v>
      </c>
      <c r="AJ7" s="24">
        <v>0</v>
      </c>
      <c r="AK7" s="24">
        <v>0</v>
      </c>
      <c r="AL7" s="24">
        <v>0</v>
      </c>
      <c r="AM7" s="24">
        <v>0</v>
      </c>
      <c r="AN7" s="24">
        <v>0</v>
      </c>
      <c r="AO7" s="24">
        <v>43.71</v>
      </c>
      <c r="AP7" s="24">
        <v>45.94</v>
      </c>
      <c r="AQ7" s="24">
        <v>31.07</v>
      </c>
      <c r="AR7" s="24">
        <v>37.43</v>
      </c>
      <c r="AS7" s="24">
        <v>30.17</v>
      </c>
      <c r="AT7" s="24">
        <v>3.12</v>
      </c>
      <c r="AU7" s="24">
        <v>27.55</v>
      </c>
      <c r="AV7" s="24">
        <v>29.05</v>
      </c>
      <c r="AW7" s="24">
        <v>31.13</v>
      </c>
      <c r="AX7" s="24">
        <v>38.81</v>
      </c>
      <c r="AY7" s="24">
        <v>42.27</v>
      </c>
      <c r="AZ7" s="24">
        <v>40.67</v>
      </c>
      <c r="BA7" s="24">
        <v>47.7</v>
      </c>
      <c r="BB7" s="24">
        <v>51.09</v>
      </c>
      <c r="BC7" s="24">
        <v>57.42</v>
      </c>
      <c r="BD7" s="24">
        <v>56.13</v>
      </c>
      <c r="BE7" s="24">
        <v>82.75</v>
      </c>
      <c r="BF7" s="24">
        <v>5124.54</v>
      </c>
      <c r="BG7" s="24">
        <v>4789.6400000000003</v>
      </c>
      <c r="BH7" s="24">
        <v>4763.13</v>
      </c>
      <c r="BI7" s="24">
        <v>4773.5</v>
      </c>
      <c r="BJ7" s="24">
        <v>4892.8</v>
      </c>
      <c r="BK7" s="24">
        <v>1050.51</v>
      </c>
      <c r="BL7" s="24">
        <v>1102.01</v>
      </c>
      <c r="BM7" s="24">
        <v>1194.56</v>
      </c>
      <c r="BN7" s="24">
        <v>1174.6099999999999</v>
      </c>
      <c r="BO7" s="24">
        <v>1343.89</v>
      </c>
      <c r="BP7" s="24">
        <v>602.55999999999995</v>
      </c>
      <c r="BQ7" s="24">
        <v>49.93</v>
      </c>
      <c r="BR7" s="24">
        <v>51.77</v>
      </c>
      <c r="BS7" s="24">
        <v>55.86</v>
      </c>
      <c r="BT7" s="24">
        <v>40.159999999999997</v>
      </c>
      <c r="BU7" s="24">
        <v>41.58</v>
      </c>
      <c r="BV7" s="24">
        <v>82.65</v>
      </c>
      <c r="BW7" s="24">
        <v>82.55</v>
      </c>
      <c r="BX7" s="24">
        <v>76.78</v>
      </c>
      <c r="BY7" s="24">
        <v>75.41</v>
      </c>
      <c r="BZ7" s="24">
        <v>72.84</v>
      </c>
      <c r="CA7" s="24">
        <v>97.94</v>
      </c>
      <c r="CB7" s="24">
        <v>312.82</v>
      </c>
      <c r="CC7" s="24">
        <v>285</v>
      </c>
      <c r="CD7" s="24">
        <v>264.87</v>
      </c>
      <c r="CE7" s="24">
        <v>368.78</v>
      </c>
      <c r="CF7" s="24">
        <v>356.82</v>
      </c>
      <c r="CG7" s="24">
        <v>186.3</v>
      </c>
      <c r="CH7" s="24">
        <v>188.38</v>
      </c>
      <c r="CI7" s="24">
        <v>224.31</v>
      </c>
      <c r="CJ7" s="24">
        <v>223.48</v>
      </c>
      <c r="CK7" s="24">
        <v>232.33</v>
      </c>
      <c r="CL7" s="24">
        <v>140.97999999999999</v>
      </c>
      <c r="CM7" s="24">
        <v>26.1</v>
      </c>
      <c r="CN7" s="24">
        <v>29.2</v>
      </c>
      <c r="CO7" s="24">
        <v>29.53</v>
      </c>
      <c r="CP7" s="24">
        <v>28.73</v>
      </c>
      <c r="CQ7" s="24">
        <v>28.3</v>
      </c>
      <c r="CR7" s="24">
        <v>50.53</v>
      </c>
      <c r="CS7" s="24">
        <v>51.42</v>
      </c>
      <c r="CT7" s="24">
        <v>47.32</v>
      </c>
      <c r="CU7" s="24">
        <v>48.03</v>
      </c>
      <c r="CV7" s="24">
        <v>48.92</v>
      </c>
      <c r="CW7" s="24">
        <v>60.13</v>
      </c>
      <c r="CX7" s="24">
        <v>67.88</v>
      </c>
      <c r="CY7" s="24">
        <v>68.36</v>
      </c>
      <c r="CZ7" s="24">
        <v>70.33</v>
      </c>
      <c r="DA7" s="24">
        <v>67.989999999999995</v>
      </c>
      <c r="DB7" s="24">
        <v>73.47</v>
      </c>
      <c r="DC7" s="24">
        <v>82.08</v>
      </c>
      <c r="DD7" s="24">
        <v>81.34</v>
      </c>
      <c r="DE7" s="24">
        <v>81.33</v>
      </c>
      <c r="DF7" s="24">
        <v>80.95</v>
      </c>
      <c r="DG7" s="24">
        <v>80.760000000000005</v>
      </c>
      <c r="DH7" s="24">
        <v>96</v>
      </c>
      <c r="DI7" s="24">
        <v>35.909999999999997</v>
      </c>
      <c r="DJ7" s="24">
        <v>37.36</v>
      </c>
      <c r="DK7" s="24">
        <v>38.96</v>
      </c>
      <c r="DL7" s="24">
        <v>39.86</v>
      </c>
      <c r="DM7" s="24">
        <v>41.18</v>
      </c>
      <c r="DN7" s="24">
        <v>12.7</v>
      </c>
      <c r="DO7" s="24">
        <v>14.65</v>
      </c>
      <c r="DP7" s="24">
        <v>22.89</v>
      </c>
      <c r="DQ7" s="24">
        <v>23.37</v>
      </c>
      <c r="DR7" s="24">
        <v>22.1</v>
      </c>
      <c r="DS7" s="24">
        <v>42.2</v>
      </c>
      <c r="DT7" s="24">
        <v>0</v>
      </c>
      <c r="DU7" s="24">
        <v>0</v>
      </c>
      <c r="DV7" s="24">
        <v>0</v>
      </c>
      <c r="DW7" s="24">
        <v>0</v>
      </c>
      <c r="DX7" s="24">
        <v>0</v>
      </c>
      <c r="DY7" s="24">
        <v>0</v>
      </c>
      <c r="DZ7" s="24">
        <v>0.1</v>
      </c>
      <c r="EA7" s="24">
        <v>0</v>
      </c>
      <c r="EB7" s="24">
        <v>0</v>
      </c>
      <c r="EC7" s="24">
        <v>0</v>
      </c>
      <c r="ED7" s="24">
        <v>9.4600000000000009</v>
      </c>
      <c r="EE7" s="24">
        <v>0</v>
      </c>
      <c r="EF7" s="24">
        <v>0</v>
      </c>
      <c r="EG7" s="24">
        <v>0</v>
      </c>
      <c r="EH7" s="24">
        <v>0</v>
      </c>
      <c r="EI7" s="24">
        <v>0</v>
      </c>
      <c r="EJ7" s="24">
        <v>1.65</v>
      </c>
      <c r="EK7" s="24">
        <v>0.14000000000000001</v>
      </c>
      <c r="EL7" s="24">
        <v>0.09</v>
      </c>
      <c r="EM7" s="24">
        <v>0.1</v>
      </c>
      <c r="EN7" s="24">
        <v>0.04</v>
      </c>
      <c r="EO7" s="24">
        <v>0.19</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112</v>
      </c>
      <c r="E13" t="s">
        <v>113</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宮田 雅大</cp:lastModifiedBy>
  <cp:lastPrinted>2026-02-12T04:25:04Z</cp:lastPrinted>
  <dcterms:created xsi:type="dcterms:W3CDTF">2025-12-23T05:56:33Z</dcterms:created>
  <dcterms:modified xsi:type="dcterms:W3CDTF">2026-02-12T04:26:49Z</dcterms:modified>
  <cp:category/>
</cp:coreProperties>
</file>