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3031_岩手町\010_上水道（法適用）\"/>
    </mc:Choice>
  </mc:AlternateContent>
  <xr:revisionPtr revIDLastSave="0" documentId="13_ncr:1_{7BE6F40B-C3F4-46E3-AFDA-F4B6E9B9124C}" xr6:coauthVersionLast="47" xr6:coauthVersionMax="47" xr10:uidLastSave="{00000000-0000-0000-0000-000000000000}"/>
  <workbookProtection workbookAlgorithmName="SHA-512" workbookHashValue="hZaUdZYEqpxhTdS1IOa5POKQ7WSpdmZrv9z4ThmyXNziZYBcVaNJE+vRxoer0grDDQODfOkYP4nj1n6pJa1Sfw==" workbookSaltValue="Bml57M5R1cGiSjvr9nvxYQ==" workbookSpinCount="100000" lockStructure="1"/>
  <bookViews>
    <workbookView xWindow="19090" yWindow="-840" windowWidth="19420" windowHeight="1030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AT8" i="4" s="1"/>
  <c r="R6" i="5"/>
  <c r="AL8" i="4" s="1"/>
  <c r="Q6" i="5"/>
  <c r="W10" i="4" s="1"/>
  <c r="P6" i="5"/>
  <c r="P10" i="4" s="1"/>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H85" i="4"/>
  <c r="F85" i="4"/>
  <c r="E85" i="4"/>
  <c r="BB10" i="4"/>
  <c r="AT10" i="4"/>
  <c r="AL10" i="4"/>
  <c r="B10" i="4"/>
  <c r="BB8" i="4"/>
  <c r="AD8" i="4"/>
  <c r="W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<sst xmlns="http://schemas.openxmlformats.org/spreadsheetml/2006/main" count="228" uniqueCount="112">
  <si>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</si>
  <si>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</si>
  <si>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</si>
  <si>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</si>
  <si>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</si>
  <si>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</si>
  <si>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</si>
  <si>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</si>
  <si>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</si>
  <si>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</si>
  <si>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</si>
  <si>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</si>
  <si>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</si>
  <si>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</si>
  <si>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</si>
  <si>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</si>
  <si>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</si>
  <si>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</si>
  <si>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</si>
  <si>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</si>
  <si>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</si>
  <si>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</si>
  <si>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</si>
  <si>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</si>
  <si>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</si>
  <si>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</si>
  <si>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</si>
  <si>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</si>
  <si>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</si>
  <si>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</si>
  <si>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</si>
  <si>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</si>
  <si>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</si>
  <si>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</si>
  <si>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</si>
  <si>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</si>
  <si>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</si>
  <si>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</si>
  <si>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</si>
  <si>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</si>
  <si>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</si>
  <si>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</si>
  <si>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</si>
  <si>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</si>
  <si>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</si>
  <si>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</si>
  <si>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</si>
  <si>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</si>
  <si>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</si>
  <si>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</si>
  <si>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</si>
  <si>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</si>
  <si>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</si>
  <si>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</si>
  <si>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</si>
  <si>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</si>
  <si>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</si>
  <si>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</si>
  <si>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</si>
  <si>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</si>
  <si>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</si>
  <si>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</si>
  <si>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</si>
  <si>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</si>
  <si>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</si>
  <si>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</si>
  <si>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</si>
  <si>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</si>
  <si>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</si>
  <si>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</si>
  <si>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</si>
  <si>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</si>
  <si>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</si>
  <si>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</si>
  <si>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</si>
  <si>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</si>
  <si>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</si>
  <si>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</si>
  <si>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</si>
  <si>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</si>
  <si>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</si>
  <si>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</si>
  <si>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</si>
  <si>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</si>
  <si>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</si>
  <si>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</si>
  <si>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</si>
  <si>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</si>
  <si>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</si>
  <si>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</si>
  <si>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</si>
  <si>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</si>
  <si>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</si>
  <si>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</si>
  <si>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</si>
  <si>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</si>
  <si>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</si>
  <si>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</si>
  <si>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</si>
  <si>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</si>
  <si>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</si>
  <si>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</si>
  <si>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</si>
  <si>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</si>
  <si>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</si>
  <si>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</si>
  <si>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</si>
  <si>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</si>
  <si>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</si>
  <si>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xml:space="preserve"> ①有形固定資産減価償却率は、資産全体がどれだけ古くなっているかで、更新の必要性を表しています。当町は59.53％となっており平均より老朽化が進んでいる状況です。
 ②管路経年化率は、耐用年数を超えた管路の割合で、管路の老朽化の度合いを示しています。耐用年数を超えた管路については、年々増加してきており、アセットマネジメントや耐震化の計画に基づきながら老朽管更新を進めます。
 ③管路更新率は、その年度に更新した管路の延長割合で、管路の更新ペースや更新状況を把握することができます。老朽管更新を年々行っておりますが、近年は、財政事情の厳しさから更新事業費の規模が縮小傾向にあります。
</t>
    <rPh sb="125" eb="127">
      <t>タイヨウ</t>
    </rPh>
    <rPh sb="127" eb="129">
      <t>ネンスウ</t>
    </rPh>
    <rPh sb="130" eb="131">
      <t>コ</t>
    </rPh>
    <rPh sb="133" eb="134">
      <t>カン</t>
    </rPh>
    <rPh sb="134" eb="135">
      <t>ロ</t>
    </rPh>
    <rPh sb="141" eb="143">
      <t>ネンネン</t>
    </rPh>
    <rPh sb="143" eb="145">
      <t>ゾウカ</t>
    </rPh>
    <rPh sb="163" eb="166">
      <t>タイシンカ</t>
    </rPh>
    <rPh sb="167" eb="169">
      <t>ケイカク</t>
    </rPh>
    <rPh sb="170" eb="171">
      <t>モト</t>
    </rPh>
    <rPh sb="176" eb="178">
      <t>ロウキュウ</t>
    </rPh>
    <rPh sb="178" eb="179">
      <t>カン</t>
    </rPh>
    <rPh sb="179" eb="181">
      <t>コウシン</t>
    </rPh>
    <rPh sb="182" eb="183">
      <t>スス</t>
    </rPh>
    <rPh sb="241" eb="244">
      <t>ロウキュウカン</t>
    </rPh>
    <rPh sb="244" eb="246">
      <t>コウシン</t>
    </rPh>
    <rPh sb="247" eb="249">
      <t>ネンネン</t>
    </rPh>
    <rPh sb="249" eb="250">
      <t>オコナ</t>
    </rPh>
    <rPh sb="258" eb="260">
      <t>キンネン</t>
    </rPh>
    <rPh sb="262" eb="264">
      <t>ザイセイ</t>
    </rPh>
    <rPh sb="264" eb="266">
      <t>ジジョウ</t>
    </rPh>
    <rPh sb="267" eb="268">
      <t>キビ</t>
    </rPh>
    <rPh sb="272" eb="274">
      <t>コウシン</t>
    </rPh>
    <rPh sb="274" eb="276">
      <t>ジギョウ</t>
    </rPh>
    <rPh sb="276" eb="277">
      <t>ヒ</t>
    </rPh>
    <rPh sb="278" eb="280">
      <t>キボ</t>
    </rPh>
    <rPh sb="281" eb="283">
      <t>シュクショウ</t>
    </rPh>
    <rPh sb="283" eb="285">
      <t>ケイコウ</t>
    </rPh>
    <phoneticPr fontId="4"/>
  </si>
  <si>
    <t xml:space="preserve"> ①経常収支比率は、令和4年度から料金改定を実施したことで黒字化し、100％以上を維持しています。ただし、使用水量の減少から想定した増収より少ない収益の伸びとなっています。減価償却費及び支払利息が減少したことから収支比率は前年より増えています。物価高騰等の影響から動力費や薬品費など費用が増となっており経営は厳しい状況となっています。
 ②累積欠損金比率は令和5年度の黒字により累積欠損金は解消しています。
 ③流動比率は、建設財源を企業債に依存しているため、償還に係る債務支払高が大きく、平均に比べ低い比率となっています。
 ④企業債残高対給水収益比率は、平均より高く、債務返済の負担が大きいことを示しています。
 ⑤料金回収率は料金改定により改善しましたが、依然100％未満であり、不足を繰入金で賄っており、物価高騰の影響もあり繰入額が増加しています。
 ⑥給水原価は、当町では高低差が多い地形のためポンプ施設が多く、また川水を利用しているなどの理由により平均よりコスト高となっています。
 ⑦施設利用率は全国平均より低い水準にあります。今後更に給水需要の減小が見込まれるため、適正規模の検証、アセットマネジメントに基づく施設更新計画により効率化に努めます。
　⑧有収率は、近年低下傾向にあり、老朽管が増加していることから漏水量が増え、有収率が低下しています。漏水調査の継続と修繕を行い有収率の向上に努めます。</t>
    <rPh sb="10" eb="12">
      <t>レイワ</t>
    </rPh>
    <rPh sb="13" eb="14">
      <t>ネン</t>
    </rPh>
    <rPh sb="14" eb="15">
      <t>ド</t>
    </rPh>
    <rPh sb="17" eb="19">
      <t>リョウキン</t>
    </rPh>
    <rPh sb="19" eb="21">
      <t>カイテイ</t>
    </rPh>
    <rPh sb="22" eb="24">
      <t>ジッシ</t>
    </rPh>
    <rPh sb="29" eb="32">
      <t>クロジカ</t>
    </rPh>
    <rPh sb="38" eb="40">
      <t>イジョウ</t>
    </rPh>
    <rPh sb="41" eb="43">
      <t>イジ</t>
    </rPh>
    <rPh sb="53" eb="55">
      <t>シヨウ</t>
    </rPh>
    <rPh sb="55" eb="57">
      <t>スイリョウ</t>
    </rPh>
    <rPh sb="58" eb="60">
      <t>ゲンショウ</t>
    </rPh>
    <rPh sb="62" eb="64">
      <t>ソウテイ</t>
    </rPh>
    <rPh sb="66" eb="68">
      <t>ゾウシュウ</t>
    </rPh>
    <rPh sb="70" eb="71">
      <t>スク</t>
    </rPh>
    <rPh sb="73" eb="75">
      <t>シュウエキ</t>
    </rPh>
    <rPh sb="76" eb="77">
      <t>ノ</t>
    </rPh>
    <rPh sb="86" eb="91">
      <t>ゲンカショウキャクヒ</t>
    </rPh>
    <rPh sb="91" eb="92">
      <t>オヨ</t>
    </rPh>
    <rPh sb="93" eb="95">
      <t>シハラ</t>
    </rPh>
    <rPh sb="95" eb="97">
      <t>リソク</t>
    </rPh>
    <rPh sb="98" eb="100">
      <t>ゲンショウ</t>
    </rPh>
    <rPh sb="106" eb="110">
      <t>シュウシヒリツ</t>
    </rPh>
    <rPh sb="111" eb="113">
      <t>ゼンネン</t>
    </rPh>
    <rPh sb="115" eb="116">
      <t>フ</t>
    </rPh>
    <rPh sb="122" eb="124">
      <t>ブッカ</t>
    </rPh>
    <rPh sb="124" eb="126">
      <t>コウトウ</t>
    </rPh>
    <rPh sb="126" eb="127">
      <t>ナド</t>
    </rPh>
    <rPh sb="128" eb="130">
      <t>エイキョウ</t>
    </rPh>
    <rPh sb="132" eb="134">
      <t>ドウリョク</t>
    </rPh>
    <rPh sb="134" eb="135">
      <t>ヒ</t>
    </rPh>
    <rPh sb="136" eb="138">
      <t>ヤクヒン</t>
    </rPh>
    <rPh sb="138" eb="139">
      <t>ヒ</t>
    </rPh>
    <rPh sb="141" eb="143">
      <t>ヒヨウ</t>
    </rPh>
    <rPh sb="144" eb="145">
      <t>ゾウ</t>
    </rPh>
    <rPh sb="151" eb="153">
      <t>ケイエイ</t>
    </rPh>
    <rPh sb="154" eb="155">
      <t>キビ</t>
    </rPh>
    <rPh sb="157" eb="159">
      <t>ジョウキョウ</t>
    </rPh>
    <rPh sb="184" eb="186">
      <t>クロジ</t>
    </rPh>
    <rPh sb="316" eb="318">
      <t>リョウキン</t>
    </rPh>
    <rPh sb="318" eb="320">
      <t>カイテイ</t>
    </rPh>
    <rPh sb="323" eb="325">
      <t>カイゼン</t>
    </rPh>
    <rPh sb="331" eb="333">
      <t>イゼン</t>
    </rPh>
    <rPh sb="346" eb="348">
      <t>クリイレ</t>
    </rPh>
    <rPh sb="348" eb="349">
      <t>キン</t>
    </rPh>
    <rPh sb="405" eb="407">
      <t>シセツ</t>
    </rPh>
    <rPh sb="455" eb="457">
      <t>ゼンコク</t>
    </rPh>
    <rPh sb="457" eb="459">
      <t>ヘイキン</t>
    </rPh>
    <rPh sb="461" eb="462">
      <t>ヒク</t>
    </rPh>
    <rPh sb="463" eb="465">
      <t>スイジュン</t>
    </rPh>
    <rPh sb="471" eb="473">
      <t>コンゴ</t>
    </rPh>
    <rPh sb="473" eb="474">
      <t>サラ</t>
    </rPh>
    <rPh sb="475" eb="477">
      <t>キュウスイ</t>
    </rPh>
    <rPh sb="477" eb="479">
      <t>ジュヨウ</t>
    </rPh>
    <rPh sb="480" eb="481">
      <t>ゲン</t>
    </rPh>
    <rPh sb="481" eb="482">
      <t>ショウ</t>
    </rPh>
    <rPh sb="483" eb="485">
      <t>ミコ</t>
    </rPh>
    <rPh sb="491" eb="493">
      <t>テキセイ</t>
    </rPh>
    <rPh sb="493" eb="495">
      <t>キボ</t>
    </rPh>
    <rPh sb="496" eb="498">
      <t>ケンショウ</t>
    </rPh>
    <rPh sb="510" eb="511">
      <t>モト</t>
    </rPh>
    <rPh sb="513" eb="515">
      <t>シセツ</t>
    </rPh>
    <rPh sb="515" eb="517">
      <t>コウシン</t>
    </rPh>
    <rPh sb="517" eb="519">
      <t>ケイカク</t>
    </rPh>
    <rPh sb="522" eb="525">
      <t>コウリツカ</t>
    </rPh>
    <rPh sb="526" eb="527">
      <t>ツト</t>
    </rPh>
    <rPh sb="539" eb="541">
      <t>キンネン</t>
    </rPh>
    <rPh sb="541" eb="543">
      <t>テイカ</t>
    </rPh>
    <rPh sb="543" eb="545">
      <t>ケイコウ</t>
    </rPh>
    <rPh sb="549" eb="552">
      <t>ロウキュウカン</t>
    </rPh>
    <rPh sb="553" eb="555">
      <t>ゾウカ</t>
    </rPh>
    <rPh sb="565" eb="566">
      <t>リョウ</t>
    </rPh>
    <rPh sb="567" eb="568">
      <t>フ</t>
    </rPh>
    <rPh sb="570" eb="572">
      <t>ユウシュウ</t>
    </rPh>
    <rPh sb="572" eb="573">
      <t>リツ</t>
    </rPh>
    <rPh sb="574" eb="576">
      <t>テイカ</t>
    </rPh>
    <rPh sb="587" eb="589">
      <t>ケイゾク</t>
    </rPh>
    <rPh sb="590" eb="592">
      <t>シュウゼン</t>
    </rPh>
    <rPh sb="593" eb="594">
      <t>オコナ</t>
    </rPh>
    <rPh sb="595" eb="597">
      <t>ユウシュウ</t>
    </rPh>
    <rPh sb="597" eb="598">
      <t>リツ</t>
    </rPh>
    <rPh sb="599" eb="601">
      <t>コウジョウ</t>
    </rPh>
    <rPh sb="602" eb="603">
      <t>ツト</t>
    </rPh>
    <phoneticPr fontId="4"/>
  </si>
  <si>
    <t>　当町は地形及びその他の要因等により費用がかさみ、また企業債（債務）の負担が大きいことから経営状態が厳しく、資金も徐々に減少している状況です。
　また施設等の老朽化は、今後は大幅な更新が必要となることが見込まれます。
　現在の人口減少社会において、今後、料金収入の減少により経営状況が厳しくなるなか、更新費用も確保しなければならないことから、経営の効率化のため適切な更新計画の策定・実行が必要となります。
　令和４年度から料金改定を実施しており、黒字化と欠損金の解消にはなりましたが、増収幅が想定より少ない状況であり、依然厳しい状況が続きます。
　今後においても、中長期での収支均衡を維持し、施設の安定稼働のため、料金改定の実施や経費節減に努め、資金確保に向けた取り組みを進めていきます。</t>
    <rPh sb="204" eb="206">
      <t>レイワ</t>
    </rPh>
    <rPh sb="207" eb="208">
      <t>ネン</t>
    </rPh>
    <rPh sb="208" eb="209">
      <t>ド</t>
    </rPh>
    <rPh sb="211" eb="213">
      <t>リョウキン</t>
    </rPh>
    <rPh sb="213" eb="215">
      <t>カイテイ</t>
    </rPh>
    <rPh sb="216" eb="218">
      <t>ジッシ</t>
    </rPh>
    <rPh sb="223" eb="226">
      <t>クロジカ</t>
    </rPh>
    <rPh sb="227" eb="230">
      <t>ケッソンキン</t>
    </rPh>
    <rPh sb="231" eb="233">
      <t>カイショウ</t>
    </rPh>
    <rPh sb="242" eb="244">
      <t>ゾウシュウ</t>
    </rPh>
    <rPh sb="244" eb="245">
      <t>ハバ</t>
    </rPh>
    <rPh sb="246" eb="248">
      <t>ソウテイ</t>
    </rPh>
    <rPh sb="250" eb="251">
      <t>スク</t>
    </rPh>
    <rPh sb="253" eb="255">
      <t>ジョウキョウ</t>
    </rPh>
    <rPh sb="259" eb="261">
      <t>イゼン</t>
    </rPh>
    <rPh sb="261" eb="262">
      <t>キビ</t>
    </rPh>
    <rPh sb="264" eb="266">
      <t>ジョウキョウ</t>
    </rPh>
    <rPh sb="267" eb="268">
      <t>ツヅ</t>
    </rPh>
    <rPh sb="274" eb="276">
      <t>コンゴ</t>
    </rPh>
    <rPh sb="282" eb="285">
      <t>チュウチョウキ</t>
    </rPh>
    <rPh sb="287" eb="289">
      <t>シュウシ</t>
    </rPh>
    <rPh sb="289" eb="291">
      <t>キンコウ</t>
    </rPh>
    <rPh sb="292" eb="294">
      <t>イジ</t>
    </rPh>
    <rPh sb="296" eb="298">
      <t>シセツ</t>
    </rPh>
    <rPh sb="299" eb="301">
      <t>アンテイ</t>
    </rPh>
    <rPh sb="301" eb="303">
      <t>カドウ</t>
    </rPh>
    <rPh sb="307" eb="311">
      <t>リョウキンカイテイ</t>
    </rPh>
    <rPh sb="312" eb="314">
      <t>ジッシ</t>
    </rPh>
    <rPh sb="315" eb="317">
      <t>ケイヒ</t>
    </rPh>
    <rPh sb="317" eb="319">
      <t>セツゲン</t>
    </rPh>
    <rPh sb="320" eb="321">
      <t>ツト</t>
    </rPh>
    <rPh sb="323" eb="325">
      <t>シキン</t>
    </rPh>
    <rPh sb="325" eb="327">
      <t>カクホ</t>
    </rPh>
    <rPh sb="328" eb="329">
      <t>ム</t>
    </rPh>
    <rPh sb="331" eb="332">
      <t>ト</t>
    </rPh>
    <rPh sb="333" eb="334">
      <t>ク</t>
    </rPh>
    <rPh sb="336" eb="337">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</si>
</sst>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1.96</c:v>
                </c:pt>
                <c:pt idx="1">
                  <c:v>0.36</c:v>
                </c:pt>
                <c:pt idx="2">
                  <c:v>1</c:v>
                </c:pt>
                <c:pt idx="3">
                  <c:v>0.38</c:v>
                </c:pt>
                <c:pt idx="4">
                  <c:v>0.69</c:v>
                </c:pt>
              </c:numCache>
            </c:numRef>
          </c:val>
          <c:extLst>
            <c:ext xmlns:c16="http://schemas.microsoft.com/office/drawing/2014/chart" uri="{C3380CC4-5D6E-409C-BE32-E72D297353CC}">
              <c16:uniqueId val="{00000000-4385-4129-88A8-094D1CE656B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4385-4129-88A8-094D1CE656B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98.33</c:v>
                </c:pt>
                <c:pt idx="1">
                  <c:v>97.65</c:v>
                </c:pt>
                <c:pt idx="2">
                  <c:v>106.14</c:v>
                </c:pt>
                <c:pt idx="3">
                  <c:v>107.04</c:v>
                </c:pt>
                <c:pt idx="4">
                  <c:v>111.79</c:v>
                </c:pt>
              </c:numCache>
            </c:numRef>
          </c:val>
          <c:extLst>
            <c:ext xmlns:c16="http://schemas.microsoft.com/office/drawing/2014/chart" uri="{C3380CC4-5D6E-409C-BE32-E72D297353CC}">
              <c16:uniqueId val="{00000000-10AB-4134-B00D-B569C6459062}"/>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10AB-4134-B00D-B569C6459062}"/>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55.41</c:v>
                </c:pt>
                <c:pt idx="1">
                  <c:v>56.94</c:v>
                </c:pt>
                <c:pt idx="2">
                  <c:v>57.52</c:v>
                </c:pt>
                <c:pt idx="3">
                  <c:v>58.73</c:v>
                </c:pt>
                <c:pt idx="4">
                  <c:v>59.53</c:v>
                </c:pt>
              </c:numCache>
            </c:numRef>
          </c:val>
          <c:extLst>
            <c:ext xmlns:c16="http://schemas.microsoft.com/office/drawing/2014/chart" uri="{C3380CC4-5D6E-409C-BE32-E72D297353CC}">
              <c16:uniqueId val="{00000000-D55D-4DCB-AC17-92A1A206AA05}"/>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D55D-4DCB-AC17-92A1A206AA05}"/>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6.8</c:v>
                </c:pt>
                <c:pt idx="1">
                  <c:v>5.18</c:v>
                </c:pt>
                <c:pt idx="2">
                  <c:v>6.38</c:v>
                </c:pt>
                <c:pt idx="3">
                  <c:v>10.18</c:v>
                </c:pt>
                <c:pt idx="4">
                  <c:v>10.77</c:v>
                </c:pt>
              </c:numCache>
            </c:numRef>
          </c:val>
          <c:extLst>
            <c:ext xmlns:c16="http://schemas.microsoft.com/office/drawing/2014/chart" uri="{C3380CC4-5D6E-409C-BE32-E72D297353CC}">
              <c16:uniqueId val="{00000000-31E6-4BDE-B278-1A397DCFDC24}"/>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31E6-4BDE-B278-1A397DCFDC24}"/>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7.47</c:v>
                </c:pt>
                <c:pt idx="1">
                  <c:v>10.38</c:v>
                </c:pt>
                <c:pt idx="2">
                  <c:v>2.67</c:v>
                </c:pt>
                <c:pt idx="3" formatCode="#,##0.00;&quot;△&quot;#,##0.00">
                  <c:v>0</c:v>
                </c:pt>
                <c:pt idx="4" formatCode="#,##0.00;&quot;△&quot;#,##0.00">
                  <c:v>0</c:v>
                </c:pt>
              </c:numCache>
            </c:numRef>
          </c:val>
          <c:extLst>
            <c:ext xmlns:c16="http://schemas.microsoft.com/office/drawing/2014/chart" uri="{C3380CC4-5D6E-409C-BE32-E72D297353CC}">
              <c16:uniqueId val="{00000000-6AC8-4A2C-925F-37757EE9D7D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6AC8-4A2C-925F-37757EE9D7D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123.78</c:v>
                </c:pt>
                <c:pt idx="1">
                  <c:v>126.17</c:v>
                </c:pt>
                <c:pt idx="2">
                  <c:v>139.38</c:v>
                </c:pt>
                <c:pt idx="3">
                  <c:v>172.53</c:v>
                </c:pt>
                <c:pt idx="4">
                  <c:v>198.77</c:v>
                </c:pt>
              </c:numCache>
            </c:numRef>
          </c:val>
          <c:extLst>
            <c:ext xmlns:c16="http://schemas.microsoft.com/office/drawing/2014/chart" uri="{C3380CC4-5D6E-409C-BE32-E72D297353CC}">
              <c16:uniqueId val="{00000000-844B-4539-BAE5-F48436312B7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844B-4539-BAE5-F48436312B7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708.76</c:v>
                </c:pt>
                <c:pt idx="1">
                  <c:v>676.49</c:v>
                </c:pt>
                <c:pt idx="2">
                  <c:v>604.45000000000005</c:v>
                </c:pt>
                <c:pt idx="3">
                  <c:v>578.29999999999995</c:v>
                </c:pt>
                <c:pt idx="4">
                  <c:v>546.72</c:v>
                </c:pt>
              </c:numCache>
            </c:numRef>
          </c:val>
          <c:extLst>
            <c:ext xmlns:c16="http://schemas.microsoft.com/office/drawing/2014/chart" uri="{C3380CC4-5D6E-409C-BE32-E72D297353CC}">
              <c16:uniqueId val="{00000000-3845-476B-BAC6-BB37D01B3A6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3845-476B-BAC6-BB37D01B3A6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89.97</c:v>
                </c:pt>
                <c:pt idx="1">
                  <c:v>90.11</c:v>
                </c:pt>
                <c:pt idx="2">
                  <c:v>97.32</c:v>
                </c:pt>
                <c:pt idx="3">
                  <c:v>99.32</c:v>
                </c:pt>
                <c:pt idx="4">
                  <c:v>99.85</c:v>
                </c:pt>
              </c:numCache>
            </c:numRef>
          </c:val>
          <c:extLst>
            <c:ext xmlns:c16="http://schemas.microsoft.com/office/drawing/2014/chart" uri="{C3380CC4-5D6E-409C-BE32-E72D297353CC}">
              <c16:uniqueId val="{00000000-755A-45FF-BE07-338AAB7DD46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755A-45FF-BE07-338AAB7DD46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251.09</c:v>
                </c:pt>
                <c:pt idx="1">
                  <c:v>251.2</c:v>
                </c:pt>
                <c:pt idx="2">
                  <c:v>260.55</c:v>
                </c:pt>
                <c:pt idx="3">
                  <c:v>264.72000000000003</c:v>
                </c:pt>
                <c:pt idx="4">
                  <c:v>271.60000000000002</c:v>
                </c:pt>
              </c:numCache>
            </c:numRef>
          </c:val>
          <c:extLst>
            <c:ext xmlns:c16="http://schemas.microsoft.com/office/drawing/2014/chart" uri="{C3380CC4-5D6E-409C-BE32-E72D297353CC}">
              <c16:uniqueId val="{00000000-5531-40A9-B5CC-1B026C84CC1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5531-40A9-B5CC-1B026C84CC1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49.79</c:v>
                </c:pt>
                <c:pt idx="1">
                  <c:v>50.83</c:v>
                </c:pt>
                <c:pt idx="2">
                  <c:v>50.81</c:v>
                </c:pt>
                <c:pt idx="3">
                  <c:v>49.64</c:v>
                </c:pt>
                <c:pt idx="4">
                  <c:v>48.37</c:v>
                </c:pt>
              </c:numCache>
            </c:numRef>
          </c:val>
          <c:extLst>
            <c:ext xmlns:c16="http://schemas.microsoft.com/office/drawing/2014/chart" uri="{C3380CC4-5D6E-409C-BE32-E72D297353CC}">
              <c16:uniqueId val="{00000000-BCB6-425F-AB2C-8C5179F863B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BCB6-425F-AB2C-8C5179F863B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82.98</c:v>
                </c:pt>
                <c:pt idx="1">
                  <c:v>80.83</c:v>
                </c:pt>
                <c:pt idx="2">
                  <c:v>78.87</c:v>
                </c:pt>
                <c:pt idx="3">
                  <c:v>77.680000000000007</c:v>
                </c:pt>
                <c:pt idx="4">
                  <c:v>79.260000000000005</c:v>
                </c:pt>
              </c:numCache>
            </c:numRef>
          </c:val>
          <c:extLst>
            <c:ext xmlns:c16="http://schemas.microsoft.com/office/drawing/2014/chart" uri="{C3380CC4-5D6E-409C-BE32-E72D297353CC}">
              <c16:uniqueId val="{00000000-6D9E-4AC5-99D3-7C9AFE5752D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6D9E-4AC5-99D3-7C9AFE5752D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岩手県　岩手町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4"/>
      <c r="AE6" s="74"/>
      <c r="AF6" s="74"/>
      <c r="AG6" s="7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3"/>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5" t="s">
        <v>9</v>
      </c>
      <c r="BM7" s="76"/>
      <c r="BN7" s="76"/>
      <c r="BO7" s="76"/>
      <c r="BP7" s="76"/>
      <c r="BQ7" s="76"/>
      <c r="BR7" s="76"/>
      <c r="BS7" s="76"/>
      <c r="BT7" s="76"/>
      <c r="BU7" s="76"/>
      <c r="BV7" s="76"/>
      <c r="BW7" s="76"/>
      <c r="BX7" s="76"/>
      <c r="BY7" s="77"/>
    </row>
    <row r="8" spans="1:78" ht="18.75" customHeight="1" x14ac:dyDescent="0.15">
      <c r="A8" s="2"/>
      <c r="B8" s="68" t="str">
        <f>データ!$I$6</f>
        <v>法適用</v>
      </c>
      <c r="C8" s="69"/>
      <c r="D8" s="69"/>
      <c r="E8" s="69"/>
      <c r="F8" s="69"/>
      <c r="G8" s="69"/>
      <c r="H8" s="69"/>
      <c r="I8" s="68" t="str">
        <f>データ!$J$6</f>
        <v>水道事業</v>
      </c>
      <c r="J8" s="69"/>
      <c r="K8" s="69"/>
      <c r="L8" s="69"/>
      <c r="M8" s="69"/>
      <c r="N8" s="69"/>
      <c r="O8" s="70"/>
      <c r="P8" s="71" t="str">
        <f>データ!$K$6</f>
        <v>末端給水事業</v>
      </c>
      <c r="Q8" s="71"/>
      <c r="R8" s="71"/>
      <c r="S8" s="71"/>
      <c r="T8" s="71"/>
      <c r="U8" s="71"/>
      <c r="V8" s="71"/>
      <c r="W8" s="71" t="str">
        <f>データ!$L$6</f>
        <v>A8</v>
      </c>
      <c r="X8" s="71"/>
      <c r="Y8" s="71"/>
      <c r="Z8" s="71"/>
      <c r="AA8" s="71"/>
      <c r="AB8" s="71"/>
      <c r="AC8" s="71"/>
      <c r="AD8" s="71" t="str">
        <f>データ!$M$6</f>
        <v>非設置</v>
      </c>
      <c r="AE8" s="71"/>
      <c r="AF8" s="71"/>
      <c r="AG8" s="71"/>
      <c r="AH8" s="71"/>
      <c r="AI8" s="71"/>
      <c r="AJ8" s="71"/>
      <c r="AK8" s="2"/>
      <c r="AL8" s="62">
        <f>データ!$R$6</f>
        <v>11542</v>
      </c>
      <c r="AM8" s="62"/>
      <c r="AN8" s="62"/>
      <c r="AO8" s="62"/>
      <c r="AP8" s="62"/>
      <c r="AQ8" s="62"/>
      <c r="AR8" s="62"/>
      <c r="AS8" s="62"/>
      <c r="AT8" s="36">
        <f>データ!$S$6</f>
        <v>360.46</v>
      </c>
      <c r="AU8" s="37"/>
      <c r="AV8" s="37"/>
      <c r="AW8" s="37"/>
      <c r="AX8" s="37"/>
      <c r="AY8" s="37"/>
      <c r="AZ8" s="37"/>
      <c r="BA8" s="37"/>
      <c r="BB8" s="51">
        <f>データ!$T$6</f>
        <v>32.020000000000003</v>
      </c>
      <c r="BC8" s="51"/>
      <c r="BD8" s="51"/>
      <c r="BE8" s="51"/>
      <c r="BF8" s="51"/>
      <c r="BG8" s="51"/>
      <c r="BH8" s="51"/>
      <c r="BI8" s="51"/>
      <c r="BJ8" s="3"/>
      <c r="BK8" s="3"/>
      <c r="BL8" s="64" t="s">
        <v>10</v>
      </c>
      <c r="BM8" s="65"/>
      <c r="BN8" s="66" t="s">
        <v>11</v>
      </c>
      <c r="BO8" s="66"/>
      <c r="BP8" s="66"/>
      <c r="BQ8" s="66"/>
      <c r="BR8" s="66"/>
      <c r="BS8" s="66"/>
      <c r="BT8" s="66"/>
      <c r="BU8" s="66"/>
      <c r="BV8" s="66"/>
      <c r="BW8" s="66"/>
      <c r="BX8" s="66"/>
      <c r="BY8" s="67"/>
    </row>
    <row r="9" spans="1:78" ht="18.75" customHeight="1" x14ac:dyDescent="0.15">
      <c r="A9" s="2"/>
      <c r="B9" s="44" t="s">
        <v>12</v>
      </c>
      <c r="C9" s="45"/>
      <c r="D9" s="45"/>
      <c r="E9" s="45"/>
      <c r="F9" s="45"/>
      <c r="G9" s="45"/>
      <c r="H9" s="45"/>
      <c r="I9" s="44" t="s">
        <v>13</v>
      </c>
      <c r="J9" s="45"/>
      <c r="K9" s="45"/>
      <c r="L9" s="45"/>
      <c r="M9" s="45"/>
      <c r="N9" s="45"/>
      <c r="O9" s="63"/>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57.23</v>
      </c>
      <c r="J10" s="37"/>
      <c r="K10" s="37"/>
      <c r="L10" s="37"/>
      <c r="M10" s="37"/>
      <c r="N10" s="37"/>
      <c r="O10" s="61"/>
      <c r="P10" s="51">
        <f>データ!$P$6</f>
        <v>75.790000000000006</v>
      </c>
      <c r="Q10" s="51"/>
      <c r="R10" s="51"/>
      <c r="S10" s="51"/>
      <c r="T10" s="51"/>
      <c r="U10" s="51"/>
      <c r="V10" s="51"/>
      <c r="W10" s="62">
        <f>データ!$Q$6</f>
        <v>5174</v>
      </c>
      <c r="X10" s="62"/>
      <c r="Y10" s="62"/>
      <c r="Z10" s="62"/>
      <c r="AA10" s="62"/>
      <c r="AB10" s="62"/>
      <c r="AC10" s="62"/>
      <c r="AD10" s="2"/>
      <c r="AE10" s="2"/>
      <c r="AF10" s="2"/>
      <c r="AG10" s="2"/>
      <c r="AH10" s="2"/>
      <c r="AI10" s="2"/>
      <c r="AJ10" s="2"/>
      <c r="AK10" s="2"/>
      <c r="AL10" s="62">
        <f>データ!$U$6</f>
        <v>8642</v>
      </c>
      <c r="AM10" s="62"/>
      <c r="AN10" s="62"/>
      <c r="AO10" s="62"/>
      <c r="AP10" s="62"/>
      <c r="AQ10" s="62"/>
      <c r="AR10" s="62"/>
      <c r="AS10" s="62"/>
      <c r="AT10" s="36">
        <f>データ!$V$6</f>
        <v>38.840000000000003</v>
      </c>
      <c r="AU10" s="37"/>
      <c r="AV10" s="37"/>
      <c r="AW10" s="37"/>
      <c r="AX10" s="37"/>
      <c r="AY10" s="37"/>
      <c r="AZ10" s="37"/>
      <c r="BA10" s="37"/>
      <c r="BB10" s="51">
        <f>データ!$W$6</f>
        <v>222.5</v>
      </c>
      <c r="BC10" s="51"/>
      <c r="BD10" s="51"/>
      <c r="BE10" s="51"/>
      <c r="BF10" s="51"/>
      <c r="BG10" s="51"/>
      <c r="BH10" s="51"/>
      <c r="BI10" s="51"/>
      <c r="BJ10" s="2"/>
      <c r="BK10" s="2"/>
      <c r="BL10" s="52" t="s">
        <v>21</v>
      </c>
      <c r="BM10" s="53"/>
      <c r="BN10" s="54" t="s">
        <v>22</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6" t="s">
        <v>110</v>
      </c>
      <c r="BM16" s="87"/>
      <c r="BN16" s="87"/>
      <c r="BO16" s="87"/>
      <c r="BP16" s="87"/>
      <c r="BQ16" s="87"/>
      <c r="BR16" s="87"/>
      <c r="BS16" s="87"/>
      <c r="BT16" s="87"/>
      <c r="BU16" s="87"/>
      <c r="BV16" s="87"/>
      <c r="BW16" s="87"/>
      <c r="BX16" s="87"/>
      <c r="BY16" s="87"/>
      <c r="BZ16" s="8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6"/>
      <c r="BM17" s="87"/>
      <c r="BN17" s="87"/>
      <c r="BO17" s="87"/>
      <c r="BP17" s="87"/>
      <c r="BQ17" s="87"/>
      <c r="BR17" s="87"/>
      <c r="BS17" s="87"/>
      <c r="BT17" s="87"/>
      <c r="BU17" s="87"/>
      <c r="BV17" s="87"/>
      <c r="BW17" s="87"/>
      <c r="BX17" s="87"/>
      <c r="BY17" s="87"/>
      <c r="BZ17" s="8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6"/>
      <c r="BM18" s="87"/>
      <c r="BN18" s="87"/>
      <c r="BO18" s="87"/>
      <c r="BP18" s="87"/>
      <c r="BQ18" s="87"/>
      <c r="BR18" s="87"/>
      <c r="BS18" s="87"/>
      <c r="BT18" s="87"/>
      <c r="BU18" s="87"/>
      <c r="BV18" s="87"/>
      <c r="BW18" s="87"/>
      <c r="BX18" s="87"/>
      <c r="BY18" s="87"/>
      <c r="BZ18" s="8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6"/>
      <c r="BM19" s="87"/>
      <c r="BN19" s="87"/>
      <c r="BO19" s="87"/>
      <c r="BP19" s="87"/>
      <c r="BQ19" s="87"/>
      <c r="BR19" s="87"/>
      <c r="BS19" s="87"/>
      <c r="BT19" s="87"/>
      <c r="BU19" s="87"/>
      <c r="BV19" s="87"/>
      <c r="BW19" s="87"/>
      <c r="BX19" s="87"/>
      <c r="BY19" s="87"/>
      <c r="BZ19" s="8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6"/>
      <c r="BM20" s="87"/>
      <c r="BN20" s="87"/>
      <c r="BO20" s="87"/>
      <c r="BP20" s="87"/>
      <c r="BQ20" s="87"/>
      <c r="BR20" s="87"/>
      <c r="BS20" s="87"/>
      <c r="BT20" s="87"/>
      <c r="BU20" s="87"/>
      <c r="BV20" s="87"/>
      <c r="BW20" s="87"/>
      <c r="BX20" s="87"/>
      <c r="BY20" s="87"/>
      <c r="BZ20" s="8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6"/>
      <c r="BM21" s="87"/>
      <c r="BN21" s="87"/>
      <c r="BO21" s="87"/>
      <c r="BP21" s="87"/>
      <c r="BQ21" s="87"/>
      <c r="BR21" s="87"/>
      <c r="BS21" s="87"/>
      <c r="BT21" s="87"/>
      <c r="BU21" s="87"/>
      <c r="BV21" s="87"/>
      <c r="BW21" s="87"/>
      <c r="BX21" s="87"/>
      <c r="BY21" s="87"/>
      <c r="BZ21" s="8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6"/>
      <c r="BM22" s="87"/>
      <c r="BN22" s="87"/>
      <c r="BO22" s="87"/>
      <c r="BP22" s="87"/>
      <c r="BQ22" s="87"/>
      <c r="BR22" s="87"/>
      <c r="BS22" s="87"/>
      <c r="BT22" s="87"/>
      <c r="BU22" s="87"/>
      <c r="BV22" s="87"/>
      <c r="BW22" s="87"/>
      <c r="BX22" s="87"/>
      <c r="BY22" s="87"/>
      <c r="BZ22" s="8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6"/>
      <c r="BM23" s="87"/>
      <c r="BN23" s="87"/>
      <c r="BO23" s="87"/>
      <c r="BP23" s="87"/>
      <c r="BQ23" s="87"/>
      <c r="BR23" s="87"/>
      <c r="BS23" s="87"/>
      <c r="BT23" s="87"/>
      <c r="BU23" s="87"/>
      <c r="BV23" s="87"/>
      <c r="BW23" s="87"/>
      <c r="BX23" s="87"/>
      <c r="BY23" s="87"/>
      <c r="BZ23" s="8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6"/>
      <c r="BM24" s="87"/>
      <c r="BN24" s="87"/>
      <c r="BO24" s="87"/>
      <c r="BP24" s="87"/>
      <c r="BQ24" s="87"/>
      <c r="BR24" s="87"/>
      <c r="BS24" s="87"/>
      <c r="BT24" s="87"/>
      <c r="BU24" s="87"/>
      <c r="BV24" s="87"/>
      <c r="BW24" s="87"/>
      <c r="BX24" s="87"/>
      <c r="BY24" s="87"/>
      <c r="BZ24" s="8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6"/>
      <c r="BM25" s="87"/>
      <c r="BN25" s="87"/>
      <c r="BO25" s="87"/>
      <c r="BP25" s="87"/>
      <c r="BQ25" s="87"/>
      <c r="BR25" s="87"/>
      <c r="BS25" s="87"/>
      <c r="BT25" s="87"/>
      <c r="BU25" s="87"/>
      <c r="BV25" s="87"/>
      <c r="BW25" s="87"/>
      <c r="BX25" s="87"/>
      <c r="BY25" s="87"/>
      <c r="BZ25" s="8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6"/>
      <c r="BM26" s="87"/>
      <c r="BN26" s="87"/>
      <c r="BO26" s="87"/>
      <c r="BP26" s="87"/>
      <c r="BQ26" s="87"/>
      <c r="BR26" s="87"/>
      <c r="BS26" s="87"/>
      <c r="BT26" s="87"/>
      <c r="BU26" s="87"/>
      <c r="BV26" s="87"/>
      <c r="BW26" s="87"/>
      <c r="BX26" s="87"/>
      <c r="BY26" s="87"/>
      <c r="BZ26" s="8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6"/>
      <c r="BM27" s="87"/>
      <c r="BN27" s="87"/>
      <c r="BO27" s="87"/>
      <c r="BP27" s="87"/>
      <c r="BQ27" s="87"/>
      <c r="BR27" s="87"/>
      <c r="BS27" s="87"/>
      <c r="BT27" s="87"/>
      <c r="BU27" s="87"/>
      <c r="BV27" s="87"/>
      <c r="BW27" s="87"/>
      <c r="BX27" s="87"/>
      <c r="BY27" s="87"/>
      <c r="BZ27" s="8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6"/>
      <c r="BM28" s="87"/>
      <c r="BN28" s="87"/>
      <c r="BO28" s="87"/>
      <c r="BP28" s="87"/>
      <c r="BQ28" s="87"/>
      <c r="BR28" s="87"/>
      <c r="BS28" s="87"/>
      <c r="BT28" s="87"/>
      <c r="BU28" s="87"/>
      <c r="BV28" s="87"/>
      <c r="BW28" s="87"/>
      <c r="BX28" s="87"/>
      <c r="BY28" s="87"/>
      <c r="BZ28" s="8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6"/>
      <c r="BM29" s="87"/>
      <c r="BN29" s="87"/>
      <c r="BO29" s="87"/>
      <c r="BP29" s="87"/>
      <c r="BQ29" s="87"/>
      <c r="BR29" s="87"/>
      <c r="BS29" s="87"/>
      <c r="BT29" s="87"/>
      <c r="BU29" s="87"/>
      <c r="BV29" s="87"/>
      <c r="BW29" s="87"/>
      <c r="BX29" s="87"/>
      <c r="BY29" s="87"/>
      <c r="BZ29" s="8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6"/>
      <c r="BM30" s="87"/>
      <c r="BN30" s="87"/>
      <c r="BO30" s="87"/>
      <c r="BP30" s="87"/>
      <c r="BQ30" s="87"/>
      <c r="BR30" s="87"/>
      <c r="BS30" s="87"/>
      <c r="BT30" s="87"/>
      <c r="BU30" s="87"/>
      <c r="BV30" s="87"/>
      <c r="BW30" s="87"/>
      <c r="BX30" s="87"/>
      <c r="BY30" s="87"/>
      <c r="BZ30" s="8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6"/>
      <c r="BM31" s="87"/>
      <c r="BN31" s="87"/>
      <c r="BO31" s="87"/>
      <c r="BP31" s="87"/>
      <c r="BQ31" s="87"/>
      <c r="BR31" s="87"/>
      <c r="BS31" s="87"/>
      <c r="BT31" s="87"/>
      <c r="BU31" s="87"/>
      <c r="BV31" s="87"/>
      <c r="BW31" s="87"/>
      <c r="BX31" s="87"/>
      <c r="BY31" s="87"/>
      <c r="BZ31" s="8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6"/>
      <c r="BM32" s="87"/>
      <c r="BN32" s="87"/>
      <c r="BO32" s="87"/>
      <c r="BP32" s="87"/>
      <c r="BQ32" s="87"/>
      <c r="BR32" s="87"/>
      <c r="BS32" s="87"/>
      <c r="BT32" s="87"/>
      <c r="BU32" s="87"/>
      <c r="BV32" s="87"/>
      <c r="BW32" s="87"/>
      <c r="BX32" s="87"/>
      <c r="BY32" s="87"/>
      <c r="BZ32" s="8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6"/>
      <c r="BM33" s="87"/>
      <c r="BN33" s="87"/>
      <c r="BO33" s="87"/>
      <c r="BP33" s="87"/>
      <c r="BQ33" s="87"/>
      <c r="BR33" s="87"/>
      <c r="BS33" s="87"/>
      <c r="BT33" s="87"/>
      <c r="BU33" s="87"/>
      <c r="BV33" s="87"/>
      <c r="BW33" s="87"/>
      <c r="BX33" s="87"/>
      <c r="BY33" s="87"/>
      <c r="BZ33" s="8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6"/>
      <c r="BM34" s="87"/>
      <c r="BN34" s="87"/>
      <c r="BO34" s="87"/>
      <c r="BP34" s="87"/>
      <c r="BQ34" s="87"/>
      <c r="BR34" s="87"/>
      <c r="BS34" s="87"/>
      <c r="BT34" s="87"/>
      <c r="BU34" s="87"/>
      <c r="BV34" s="87"/>
      <c r="BW34" s="87"/>
      <c r="BX34" s="87"/>
      <c r="BY34" s="87"/>
      <c r="BZ34" s="8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6"/>
      <c r="BM35" s="87"/>
      <c r="BN35" s="87"/>
      <c r="BO35" s="87"/>
      <c r="BP35" s="87"/>
      <c r="BQ35" s="87"/>
      <c r="BR35" s="87"/>
      <c r="BS35" s="87"/>
      <c r="BT35" s="87"/>
      <c r="BU35" s="87"/>
      <c r="BV35" s="87"/>
      <c r="BW35" s="87"/>
      <c r="BX35" s="87"/>
      <c r="BY35" s="87"/>
      <c r="BZ35" s="8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6"/>
      <c r="BM36" s="87"/>
      <c r="BN36" s="87"/>
      <c r="BO36" s="87"/>
      <c r="BP36" s="87"/>
      <c r="BQ36" s="87"/>
      <c r="BR36" s="87"/>
      <c r="BS36" s="87"/>
      <c r="BT36" s="87"/>
      <c r="BU36" s="87"/>
      <c r="BV36" s="87"/>
      <c r="BW36" s="87"/>
      <c r="BX36" s="87"/>
      <c r="BY36" s="87"/>
      <c r="BZ36" s="8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6"/>
      <c r="BM37" s="87"/>
      <c r="BN37" s="87"/>
      <c r="BO37" s="87"/>
      <c r="BP37" s="87"/>
      <c r="BQ37" s="87"/>
      <c r="BR37" s="87"/>
      <c r="BS37" s="87"/>
      <c r="BT37" s="87"/>
      <c r="BU37" s="87"/>
      <c r="BV37" s="87"/>
      <c r="BW37" s="87"/>
      <c r="BX37" s="87"/>
      <c r="BY37" s="87"/>
      <c r="BZ37" s="8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6"/>
      <c r="BM38" s="87"/>
      <c r="BN38" s="87"/>
      <c r="BO38" s="87"/>
      <c r="BP38" s="87"/>
      <c r="BQ38" s="87"/>
      <c r="BR38" s="87"/>
      <c r="BS38" s="87"/>
      <c r="BT38" s="87"/>
      <c r="BU38" s="87"/>
      <c r="BV38" s="87"/>
      <c r="BW38" s="87"/>
      <c r="BX38" s="87"/>
      <c r="BY38" s="87"/>
      <c r="BZ38" s="8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6"/>
      <c r="BM39" s="87"/>
      <c r="BN39" s="87"/>
      <c r="BO39" s="87"/>
      <c r="BP39" s="87"/>
      <c r="BQ39" s="87"/>
      <c r="BR39" s="87"/>
      <c r="BS39" s="87"/>
      <c r="BT39" s="87"/>
      <c r="BU39" s="87"/>
      <c r="BV39" s="87"/>
      <c r="BW39" s="87"/>
      <c r="BX39" s="87"/>
      <c r="BY39" s="87"/>
      <c r="BZ39" s="8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6"/>
      <c r="BM40" s="87"/>
      <c r="BN40" s="87"/>
      <c r="BO40" s="87"/>
      <c r="BP40" s="87"/>
      <c r="BQ40" s="87"/>
      <c r="BR40" s="87"/>
      <c r="BS40" s="87"/>
      <c r="BT40" s="87"/>
      <c r="BU40" s="87"/>
      <c r="BV40" s="87"/>
      <c r="BW40" s="87"/>
      <c r="BX40" s="87"/>
      <c r="BY40" s="87"/>
      <c r="BZ40" s="8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6"/>
      <c r="BM41" s="87"/>
      <c r="BN41" s="87"/>
      <c r="BO41" s="87"/>
      <c r="BP41" s="87"/>
      <c r="BQ41" s="87"/>
      <c r="BR41" s="87"/>
      <c r="BS41" s="87"/>
      <c r="BT41" s="87"/>
      <c r="BU41" s="87"/>
      <c r="BV41" s="87"/>
      <c r="BW41" s="87"/>
      <c r="BX41" s="87"/>
      <c r="BY41" s="87"/>
      <c r="BZ41" s="8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6"/>
      <c r="BM42" s="87"/>
      <c r="BN42" s="87"/>
      <c r="BO42" s="87"/>
      <c r="BP42" s="87"/>
      <c r="BQ42" s="87"/>
      <c r="BR42" s="87"/>
      <c r="BS42" s="87"/>
      <c r="BT42" s="87"/>
      <c r="BU42" s="87"/>
      <c r="BV42" s="87"/>
      <c r="BW42" s="87"/>
      <c r="BX42" s="87"/>
      <c r="BY42" s="87"/>
      <c r="BZ42" s="8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6"/>
      <c r="BM43" s="87"/>
      <c r="BN43" s="87"/>
      <c r="BO43" s="87"/>
      <c r="BP43" s="87"/>
      <c r="BQ43" s="87"/>
      <c r="BR43" s="87"/>
      <c r="BS43" s="87"/>
      <c r="BT43" s="87"/>
      <c r="BU43" s="87"/>
      <c r="BV43" s="87"/>
      <c r="BW43" s="87"/>
      <c r="BX43" s="87"/>
      <c r="BY43" s="87"/>
      <c r="BZ43" s="8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6"/>
      <c r="BM44" s="87"/>
      <c r="BN44" s="87"/>
      <c r="BO44" s="87"/>
      <c r="BP44" s="87"/>
      <c r="BQ44" s="87"/>
      <c r="BR44" s="87"/>
      <c r="BS44" s="87"/>
      <c r="BT44" s="87"/>
      <c r="BU44" s="87"/>
      <c r="BV44" s="87"/>
      <c r="BW44" s="87"/>
      <c r="BX44" s="87"/>
      <c r="BY44" s="87"/>
      <c r="BZ44" s="8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109</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6" t="s">
        <v>111</v>
      </c>
      <c r="BM66" s="87"/>
      <c r="BN66" s="87"/>
      <c r="BO66" s="87"/>
      <c r="BP66" s="87"/>
      <c r="BQ66" s="87"/>
      <c r="BR66" s="87"/>
      <c r="BS66" s="87"/>
      <c r="BT66" s="87"/>
      <c r="BU66" s="87"/>
      <c r="BV66" s="87"/>
      <c r="BW66" s="87"/>
      <c r="BX66" s="87"/>
      <c r="BY66" s="87"/>
      <c r="BZ66" s="8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6"/>
      <c r="BM67" s="87"/>
      <c r="BN67" s="87"/>
      <c r="BO67" s="87"/>
      <c r="BP67" s="87"/>
      <c r="BQ67" s="87"/>
      <c r="BR67" s="87"/>
      <c r="BS67" s="87"/>
      <c r="BT67" s="87"/>
      <c r="BU67" s="87"/>
      <c r="BV67" s="87"/>
      <c r="BW67" s="87"/>
      <c r="BX67" s="87"/>
      <c r="BY67" s="87"/>
      <c r="BZ67" s="8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6"/>
      <c r="BM68" s="87"/>
      <c r="BN68" s="87"/>
      <c r="BO68" s="87"/>
      <c r="BP68" s="87"/>
      <c r="BQ68" s="87"/>
      <c r="BR68" s="87"/>
      <c r="BS68" s="87"/>
      <c r="BT68" s="87"/>
      <c r="BU68" s="87"/>
      <c r="BV68" s="87"/>
      <c r="BW68" s="87"/>
      <c r="BX68" s="87"/>
      <c r="BY68" s="87"/>
      <c r="BZ68" s="8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6"/>
      <c r="BM69" s="87"/>
      <c r="BN69" s="87"/>
      <c r="BO69" s="87"/>
      <c r="BP69" s="87"/>
      <c r="BQ69" s="87"/>
      <c r="BR69" s="87"/>
      <c r="BS69" s="87"/>
      <c r="BT69" s="87"/>
      <c r="BU69" s="87"/>
      <c r="BV69" s="87"/>
      <c r="BW69" s="87"/>
      <c r="BX69" s="87"/>
      <c r="BY69" s="87"/>
      <c r="BZ69" s="8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6"/>
      <c r="BM70" s="87"/>
      <c r="BN70" s="87"/>
      <c r="BO70" s="87"/>
      <c r="BP70" s="87"/>
      <c r="BQ70" s="87"/>
      <c r="BR70" s="87"/>
      <c r="BS70" s="87"/>
      <c r="BT70" s="87"/>
      <c r="BU70" s="87"/>
      <c r="BV70" s="87"/>
      <c r="BW70" s="87"/>
      <c r="BX70" s="87"/>
      <c r="BY70" s="87"/>
      <c r="BZ70" s="8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6"/>
      <c r="BM71" s="87"/>
      <c r="BN71" s="87"/>
      <c r="BO71" s="87"/>
      <c r="BP71" s="87"/>
      <c r="BQ71" s="87"/>
      <c r="BR71" s="87"/>
      <c r="BS71" s="87"/>
      <c r="BT71" s="87"/>
      <c r="BU71" s="87"/>
      <c r="BV71" s="87"/>
      <c r="BW71" s="87"/>
      <c r="BX71" s="87"/>
      <c r="BY71" s="87"/>
      <c r="BZ71" s="8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6"/>
      <c r="BM72" s="87"/>
      <c r="BN72" s="87"/>
      <c r="BO72" s="87"/>
      <c r="BP72" s="87"/>
      <c r="BQ72" s="87"/>
      <c r="BR72" s="87"/>
      <c r="BS72" s="87"/>
      <c r="BT72" s="87"/>
      <c r="BU72" s="87"/>
      <c r="BV72" s="87"/>
      <c r="BW72" s="87"/>
      <c r="BX72" s="87"/>
      <c r="BY72" s="87"/>
      <c r="BZ72" s="8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6"/>
      <c r="BM73" s="87"/>
      <c r="BN73" s="87"/>
      <c r="BO73" s="87"/>
      <c r="BP73" s="87"/>
      <c r="BQ73" s="87"/>
      <c r="BR73" s="87"/>
      <c r="BS73" s="87"/>
      <c r="BT73" s="87"/>
      <c r="BU73" s="87"/>
      <c r="BV73" s="87"/>
      <c r="BW73" s="87"/>
      <c r="BX73" s="87"/>
      <c r="BY73" s="87"/>
      <c r="BZ73" s="8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6"/>
      <c r="BM74" s="87"/>
      <c r="BN74" s="87"/>
      <c r="BO74" s="87"/>
      <c r="BP74" s="87"/>
      <c r="BQ74" s="87"/>
      <c r="BR74" s="87"/>
      <c r="BS74" s="87"/>
      <c r="BT74" s="87"/>
      <c r="BU74" s="87"/>
      <c r="BV74" s="87"/>
      <c r="BW74" s="87"/>
      <c r="BX74" s="87"/>
      <c r="BY74" s="87"/>
      <c r="BZ74" s="8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6"/>
      <c r="BM75" s="87"/>
      <c r="BN75" s="87"/>
      <c r="BO75" s="87"/>
      <c r="BP75" s="87"/>
      <c r="BQ75" s="87"/>
      <c r="BR75" s="87"/>
      <c r="BS75" s="87"/>
      <c r="BT75" s="87"/>
      <c r="BU75" s="87"/>
      <c r="BV75" s="87"/>
      <c r="BW75" s="87"/>
      <c r="BX75" s="87"/>
      <c r="BY75" s="87"/>
      <c r="BZ75" s="8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6"/>
      <c r="BM76" s="87"/>
      <c r="BN76" s="87"/>
      <c r="BO76" s="87"/>
      <c r="BP76" s="87"/>
      <c r="BQ76" s="87"/>
      <c r="BR76" s="87"/>
      <c r="BS76" s="87"/>
      <c r="BT76" s="87"/>
      <c r="BU76" s="87"/>
      <c r="BV76" s="87"/>
      <c r="BW76" s="87"/>
      <c r="BX76" s="87"/>
      <c r="BY76" s="87"/>
      <c r="BZ76" s="8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6"/>
      <c r="BM77" s="87"/>
      <c r="BN77" s="87"/>
      <c r="BO77" s="87"/>
      <c r="BP77" s="87"/>
      <c r="BQ77" s="87"/>
      <c r="BR77" s="87"/>
      <c r="BS77" s="87"/>
      <c r="BT77" s="87"/>
      <c r="BU77" s="87"/>
      <c r="BV77" s="87"/>
      <c r="BW77" s="87"/>
      <c r="BX77" s="87"/>
      <c r="BY77" s="87"/>
      <c r="BZ77" s="8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6"/>
      <c r="BM78" s="87"/>
      <c r="BN78" s="87"/>
      <c r="BO78" s="87"/>
      <c r="BP78" s="87"/>
      <c r="BQ78" s="87"/>
      <c r="BR78" s="87"/>
      <c r="BS78" s="87"/>
      <c r="BT78" s="87"/>
      <c r="BU78" s="87"/>
      <c r="BV78" s="87"/>
      <c r="BW78" s="87"/>
      <c r="BX78" s="87"/>
      <c r="BY78" s="87"/>
      <c r="BZ78" s="8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6"/>
      <c r="BM79" s="87"/>
      <c r="BN79" s="87"/>
      <c r="BO79" s="87"/>
      <c r="BP79" s="87"/>
      <c r="BQ79" s="87"/>
      <c r="BR79" s="87"/>
      <c r="BS79" s="87"/>
      <c r="BT79" s="87"/>
      <c r="BU79" s="87"/>
      <c r="BV79" s="87"/>
      <c r="BW79" s="87"/>
      <c r="BX79" s="87"/>
      <c r="BY79" s="87"/>
      <c r="BZ79" s="8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6"/>
      <c r="BM80" s="87"/>
      <c r="BN80" s="87"/>
      <c r="BO80" s="87"/>
      <c r="BP80" s="87"/>
      <c r="BQ80" s="87"/>
      <c r="BR80" s="87"/>
      <c r="BS80" s="87"/>
      <c r="BT80" s="87"/>
      <c r="BU80" s="87"/>
      <c r="BV80" s="87"/>
      <c r="BW80" s="87"/>
      <c r="BX80" s="87"/>
      <c r="BY80" s="87"/>
      <c r="BZ80" s="8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6"/>
      <c r="BM81" s="87"/>
      <c r="BN81" s="87"/>
      <c r="BO81" s="87"/>
      <c r="BP81" s="87"/>
      <c r="BQ81" s="87"/>
      <c r="BR81" s="87"/>
      <c r="BS81" s="87"/>
      <c r="BT81" s="87"/>
      <c r="BU81" s="87"/>
      <c r="BV81" s="87"/>
      <c r="BW81" s="87"/>
      <c r="BX81" s="87"/>
      <c r="BY81" s="87"/>
      <c r="BZ81" s="8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9"/>
      <c r="BM82" s="90"/>
      <c r="BN82" s="90"/>
      <c r="BO82" s="90"/>
      <c r="BP82" s="90"/>
      <c r="BQ82" s="90"/>
      <c r="BR82" s="90"/>
      <c r="BS82" s="90"/>
      <c r="BT82" s="90"/>
      <c r="BU82" s="90"/>
      <c r="BV82" s="90"/>
      <c r="BW82" s="90"/>
      <c r="BX82" s="90"/>
      <c r="BY82" s="90"/>
      <c r="BZ82" s="9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xfp8igHKnHsHb0nmXPFscPD8ilq8fKwzJAV26DI/j5vw+f3Y4saAXUrfH/zkk/KxxtU3J0ShI8Ge/aUC+8aTbg==" saltValue="lVhO2h8kVLS6ZH1GNwxx5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79" t="s">
        <v>50</v>
      </c>
      <c r="I3" s="80"/>
      <c r="J3" s="80"/>
      <c r="K3" s="80"/>
      <c r="L3" s="80"/>
      <c r="M3" s="80"/>
      <c r="N3" s="80"/>
      <c r="O3" s="80"/>
      <c r="P3" s="80"/>
      <c r="Q3" s="80"/>
      <c r="R3" s="80"/>
      <c r="S3" s="80"/>
      <c r="T3" s="80"/>
      <c r="U3" s="80"/>
      <c r="V3" s="80"/>
      <c r="W3" s="81"/>
      <c r="X3" s="85" t="s">
        <v>51</v>
      </c>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t="s">
        <v>52</v>
      </c>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row>
    <row r="4" spans="1:144" x14ac:dyDescent="0.15">
      <c r="A4" s="15" t="s">
        <v>53</v>
      </c>
      <c r="B4" s="17"/>
      <c r="C4" s="17"/>
      <c r="D4" s="17"/>
      <c r="E4" s="17"/>
      <c r="F4" s="17"/>
      <c r="G4" s="17"/>
      <c r="H4" s="82"/>
      <c r="I4" s="83"/>
      <c r="J4" s="83"/>
      <c r="K4" s="83"/>
      <c r="L4" s="83"/>
      <c r="M4" s="83"/>
      <c r="N4" s="83"/>
      <c r="O4" s="83"/>
      <c r="P4" s="83"/>
      <c r="Q4" s="83"/>
      <c r="R4" s="83"/>
      <c r="S4" s="83"/>
      <c r="T4" s="83"/>
      <c r="U4" s="83"/>
      <c r="V4" s="83"/>
      <c r="W4" s="84"/>
      <c r="X4" s="78" t="s">
        <v>54</v>
      </c>
      <c r="Y4" s="78"/>
      <c r="Z4" s="78"/>
      <c r="AA4" s="78"/>
      <c r="AB4" s="78"/>
      <c r="AC4" s="78"/>
      <c r="AD4" s="78"/>
      <c r="AE4" s="78"/>
      <c r="AF4" s="78"/>
      <c r="AG4" s="78"/>
      <c r="AH4" s="78"/>
      <c r="AI4" s="78" t="s">
        <v>55</v>
      </c>
      <c r="AJ4" s="78"/>
      <c r="AK4" s="78"/>
      <c r="AL4" s="78"/>
      <c r="AM4" s="78"/>
      <c r="AN4" s="78"/>
      <c r="AO4" s="78"/>
      <c r="AP4" s="78"/>
      <c r="AQ4" s="78"/>
      <c r="AR4" s="78"/>
      <c r="AS4" s="78"/>
      <c r="AT4" s="78" t="s">
        <v>56</v>
      </c>
      <c r="AU4" s="78"/>
      <c r="AV4" s="78"/>
      <c r="AW4" s="78"/>
      <c r="AX4" s="78"/>
      <c r="AY4" s="78"/>
      <c r="AZ4" s="78"/>
      <c r="BA4" s="78"/>
      <c r="BB4" s="78"/>
      <c r="BC4" s="78"/>
      <c r="BD4" s="78"/>
      <c r="BE4" s="78" t="s">
        <v>57</v>
      </c>
      <c r="BF4" s="78"/>
      <c r="BG4" s="78"/>
      <c r="BH4" s="78"/>
      <c r="BI4" s="78"/>
      <c r="BJ4" s="78"/>
      <c r="BK4" s="78"/>
      <c r="BL4" s="78"/>
      <c r="BM4" s="78"/>
      <c r="BN4" s="78"/>
      <c r="BO4" s="78"/>
      <c r="BP4" s="78" t="s">
        <v>58</v>
      </c>
      <c r="BQ4" s="78"/>
      <c r="BR4" s="78"/>
      <c r="BS4" s="78"/>
      <c r="BT4" s="78"/>
      <c r="BU4" s="78"/>
      <c r="BV4" s="78"/>
      <c r="BW4" s="78"/>
      <c r="BX4" s="78"/>
      <c r="BY4" s="78"/>
      <c r="BZ4" s="78"/>
      <c r="CA4" s="78" t="s">
        <v>59</v>
      </c>
      <c r="CB4" s="78"/>
      <c r="CC4" s="78"/>
      <c r="CD4" s="78"/>
      <c r="CE4" s="78"/>
      <c r="CF4" s="78"/>
      <c r="CG4" s="78"/>
      <c r="CH4" s="78"/>
      <c r="CI4" s="78"/>
      <c r="CJ4" s="78"/>
      <c r="CK4" s="78"/>
      <c r="CL4" s="78" t="s">
        <v>60</v>
      </c>
      <c r="CM4" s="78"/>
      <c r="CN4" s="78"/>
      <c r="CO4" s="78"/>
      <c r="CP4" s="78"/>
      <c r="CQ4" s="78"/>
      <c r="CR4" s="78"/>
      <c r="CS4" s="78"/>
      <c r="CT4" s="78"/>
      <c r="CU4" s="78"/>
      <c r="CV4" s="78"/>
      <c r="CW4" s="78" t="s">
        <v>61</v>
      </c>
      <c r="CX4" s="78"/>
      <c r="CY4" s="78"/>
      <c r="CZ4" s="78"/>
      <c r="DA4" s="78"/>
      <c r="DB4" s="78"/>
      <c r="DC4" s="78"/>
      <c r="DD4" s="78"/>
      <c r="DE4" s="78"/>
      <c r="DF4" s="78"/>
      <c r="DG4" s="78"/>
      <c r="DH4" s="78" t="s">
        <v>62</v>
      </c>
      <c r="DI4" s="78"/>
      <c r="DJ4" s="78"/>
      <c r="DK4" s="78"/>
      <c r="DL4" s="78"/>
      <c r="DM4" s="78"/>
      <c r="DN4" s="78"/>
      <c r="DO4" s="78"/>
      <c r="DP4" s="78"/>
      <c r="DQ4" s="78"/>
      <c r="DR4" s="78"/>
      <c r="DS4" s="78" t="s">
        <v>63</v>
      </c>
      <c r="DT4" s="78"/>
      <c r="DU4" s="78"/>
      <c r="DV4" s="78"/>
      <c r="DW4" s="78"/>
      <c r="DX4" s="78"/>
      <c r="DY4" s="78"/>
      <c r="DZ4" s="78"/>
      <c r="EA4" s="78"/>
      <c r="EB4" s="78"/>
      <c r="EC4" s="78"/>
      <c r="ED4" s="78" t="s">
        <v>64</v>
      </c>
      <c r="EE4" s="78"/>
      <c r="EF4" s="78"/>
      <c r="EG4" s="78"/>
      <c r="EH4" s="78"/>
      <c r="EI4" s="78"/>
      <c r="EJ4" s="78"/>
      <c r="EK4" s="78"/>
      <c r="EL4" s="78"/>
      <c r="EM4" s="78"/>
      <c r="EN4" s="78"/>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33031</v>
      </c>
      <c r="D6" s="20">
        <f t="shared" si="3"/>
        <v>46</v>
      </c>
      <c r="E6" s="20">
        <f t="shared" si="3"/>
        <v>1</v>
      </c>
      <c r="F6" s="20">
        <f t="shared" si="3"/>
        <v>0</v>
      </c>
      <c r="G6" s="20">
        <f t="shared" si="3"/>
        <v>1</v>
      </c>
      <c r="H6" s="20" t="str">
        <f t="shared" si="3"/>
        <v>岩手県　岩手町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57.23</v>
      </c>
      <c r="P6" s="21">
        <f t="shared" si="3"/>
        <v>75.790000000000006</v>
      </c>
      <c r="Q6" s="21">
        <f t="shared" si="3"/>
        <v>5174</v>
      </c>
      <c r="R6" s="21">
        <f t="shared" si="3"/>
        <v>11542</v>
      </c>
      <c r="S6" s="21">
        <f t="shared" si="3"/>
        <v>360.46</v>
      </c>
      <c r="T6" s="21">
        <f t="shared" si="3"/>
        <v>32.020000000000003</v>
      </c>
      <c r="U6" s="21">
        <f t="shared" si="3"/>
        <v>8642</v>
      </c>
      <c r="V6" s="21">
        <f t="shared" si="3"/>
        <v>38.840000000000003</v>
      </c>
      <c r="W6" s="21">
        <f t="shared" si="3"/>
        <v>222.5</v>
      </c>
      <c r="X6" s="22">
        <f>IF(X7="",NA(),X7)</f>
        <v>98.33</v>
      </c>
      <c r="Y6" s="22">
        <f t="shared" ref="Y6:AG6" si="4">IF(Y7="",NA(),Y7)</f>
        <v>97.65</v>
      </c>
      <c r="Z6" s="22">
        <f t="shared" si="4"/>
        <v>106.14</v>
      </c>
      <c r="AA6" s="22">
        <f t="shared" si="4"/>
        <v>107.04</v>
      </c>
      <c r="AB6" s="22">
        <f t="shared" si="4"/>
        <v>111.79</v>
      </c>
      <c r="AC6" s="22">
        <f t="shared" si="4"/>
        <v>105.34</v>
      </c>
      <c r="AD6" s="22">
        <f t="shared" si="4"/>
        <v>105.77</v>
      </c>
      <c r="AE6" s="22">
        <f t="shared" si="4"/>
        <v>104.82</v>
      </c>
      <c r="AF6" s="22">
        <f t="shared" si="4"/>
        <v>106.46</v>
      </c>
      <c r="AG6" s="22">
        <f t="shared" si="4"/>
        <v>103.41</v>
      </c>
      <c r="AH6" s="21" t="str">
        <f>IF(AH7="","",IF(AH7="-","【-】","【"&amp;SUBSTITUTE(TEXT(AH7,"#,##0.00"),"-","△")&amp;"】"))</f>
        <v>【107.26】</v>
      </c>
      <c r="AI6" s="22">
        <f>IF(AI7="",NA(),AI7)</f>
        <v>7.47</v>
      </c>
      <c r="AJ6" s="22">
        <f t="shared" ref="AJ6:AR6" si="5">IF(AJ7="",NA(),AJ7)</f>
        <v>10.38</v>
      </c>
      <c r="AK6" s="22">
        <f t="shared" si="5"/>
        <v>2.67</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123.78</v>
      </c>
      <c r="AU6" s="22">
        <f t="shared" ref="AU6:BC6" si="6">IF(AU7="",NA(),AU7)</f>
        <v>126.17</v>
      </c>
      <c r="AV6" s="22">
        <f t="shared" si="6"/>
        <v>139.38</v>
      </c>
      <c r="AW6" s="22">
        <f t="shared" si="6"/>
        <v>172.53</v>
      </c>
      <c r="AX6" s="22">
        <f t="shared" si="6"/>
        <v>198.77</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708.76</v>
      </c>
      <c r="BF6" s="22">
        <f t="shared" ref="BF6:BN6" si="7">IF(BF7="",NA(),BF7)</f>
        <v>676.49</v>
      </c>
      <c r="BG6" s="22">
        <f t="shared" si="7"/>
        <v>604.45000000000005</v>
      </c>
      <c r="BH6" s="22">
        <f t="shared" si="7"/>
        <v>578.29999999999995</v>
      </c>
      <c r="BI6" s="22">
        <f t="shared" si="7"/>
        <v>546.72</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89.97</v>
      </c>
      <c r="BQ6" s="22">
        <f t="shared" ref="BQ6:BY6" si="8">IF(BQ7="",NA(),BQ7)</f>
        <v>90.11</v>
      </c>
      <c r="BR6" s="22">
        <f t="shared" si="8"/>
        <v>97.32</v>
      </c>
      <c r="BS6" s="22">
        <f t="shared" si="8"/>
        <v>99.32</v>
      </c>
      <c r="BT6" s="22">
        <f t="shared" si="8"/>
        <v>99.85</v>
      </c>
      <c r="BU6" s="22">
        <f t="shared" si="8"/>
        <v>82.78</v>
      </c>
      <c r="BV6" s="22">
        <f t="shared" si="8"/>
        <v>84.82</v>
      </c>
      <c r="BW6" s="22">
        <f t="shared" si="8"/>
        <v>82.29</v>
      </c>
      <c r="BX6" s="22">
        <f t="shared" si="8"/>
        <v>84.16</v>
      </c>
      <c r="BY6" s="22">
        <f t="shared" si="8"/>
        <v>81.45</v>
      </c>
      <c r="BZ6" s="21" t="str">
        <f>IF(BZ7="","",IF(BZ7="-","【-】","【"&amp;SUBSTITUTE(TEXT(BZ7,"#,##0.00"),"-","△")&amp;"】"))</f>
        <v>【97.59】</v>
      </c>
      <c r="CA6" s="22">
        <f>IF(CA7="",NA(),CA7)</f>
        <v>251.09</v>
      </c>
      <c r="CB6" s="22">
        <f t="shared" ref="CB6:CJ6" si="9">IF(CB7="",NA(),CB7)</f>
        <v>251.2</v>
      </c>
      <c r="CC6" s="22">
        <f t="shared" si="9"/>
        <v>260.55</v>
      </c>
      <c r="CD6" s="22">
        <f t="shared" si="9"/>
        <v>264.72000000000003</v>
      </c>
      <c r="CE6" s="22">
        <f t="shared" si="9"/>
        <v>271.60000000000002</v>
      </c>
      <c r="CF6" s="22">
        <f t="shared" si="9"/>
        <v>225.09</v>
      </c>
      <c r="CG6" s="22">
        <f t="shared" si="9"/>
        <v>224.82</v>
      </c>
      <c r="CH6" s="22">
        <f t="shared" si="9"/>
        <v>230.85</v>
      </c>
      <c r="CI6" s="22">
        <f t="shared" si="9"/>
        <v>230.21</v>
      </c>
      <c r="CJ6" s="22">
        <f t="shared" si="9"/>
        <v>240.31</v>
      </c>
      <c r="CK6" s="21" t="str">
        <f>IF(CK7="","",IF(CK7="-","【-】","【"&amp;SUBSTITUTE(TEXT(CK7,"#,##0.00"),"-","△")&amp;"】"))</f>
        <v>【181.66】</v>
      </c>
      <c r="CL6" s="22">
        <f>IF(CL7="",NA(),CL7)</f>
        <v>49.79</v>
      </c>
      <c r="CM6" s="22">
        <f t="shared" ref="CM6:CU6" si="10">IF(CM7="",NA(),CM7)</f>
        <v>50.83</v>
      </c>
      <c r="CN6" s="22">
        <f t="shared" si="10"/>
        <v>50.81</v>
      </c>
      <c r="CO6" s="22">
        <f t="shared" si="10"/>
        <v>49.64</v>
      </c>
      <c r="CP6" s="22">
        <f t="shared" si="10"/>
        <v>48.37</v>
      </c>
      <c r="CQ6" s="22">
        <f t="shared" si="10"/>
        <v>49.38</v>
      </c>
      <c r="CR6" s="22">
        <f t="shared" si="10"/>
        <v>50.09</v>
      </c>
      <c r="CS6" s="22">
        <f t="shared" si="10"/>
        <v>50.1</v>
      </c>
      <c r="CT6" s="22">
        <f t="shared" si="10"/>
        <v>49.76</v>
      </c>
      <c r="CU6" s="22">
        <f t="shared" si="10"/>
        <v>49.74</v>
      </c>
      <c r="CV6" s="21" t="str">
        <f>IF(CV7="","",IF(CV7="-","【-】","【"&amp;SUBSTITUTE(TEXT(CV7,"#,##0.00"),"-","△")&amp;"】"))</f>
        <v>【60.21】</v>
      </c>
      <c r="CW6" s="22">
        <f>IF(CW7="",NA(),CW7)</f>
        <v>82.98</v>
      </c>
      <c r="CX6" s="22">
        <f t="shared" ref="CX6:DF6" si="11">IF(CX7="",NA(),CX7)</f>
        <v>80.83</v>
      </c>
      <c r="CY6" s="22">
        <f t="shared" si="11"/>
        <v>78.87</v>
      </c>
      <c r="CZ6" s="22">
        <f t="shared" si="11"/>
        <v>77.680000000000007</v>
      </c>
      <c r="DA6" s="22">
        <f t="shared" si="11"/>
        <v>79.260000000000005</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55.41</v>
      </c>
      <c r="DI6" s="22">
        <f t="shared" ref="DI6:DQ6" si="12">IF(DI7="",NA(),DI7)</f>
        <v>56.94</v>
      </c>
      <c r="DJ6" s="22">
        <f t="shared" si="12"/>
        <v>57.52</v>
      </c>
      <c r="DK6" s="22">
        <f t="shared" si="12"/>
        <v>58.73</v>
      </c>
      <c r="DL6" s="22">
        <f t="shared" si="12"/>
        <v>59.53</v>
      </c>
      <c r="DM6" s="22">
        <f t="shared" si="12"/>
        <v>47.5</v>
      </c>
      <c r="DN6" s="22">
        <f t="shared" si="12"/>
        <v>48.41</v>
      </c>
      <c r="DO6" s="22">
        <f t="shared" si="12"/>
        <v>50.02</v>
      </c>
      <c r="DP6" s="22">
        <f t="shared" si="12"/>
        <v>51.38</v>
      </c>
      <c r="DQ6" s="22">
        <f t="shared" si="12"/>
        <v>52.3</v>
      </c>
      <c r="DR6" s="21" t="str">
        <f>IF(DR7="","",IF(DR7="-","【-】","【"&amp;SUBSTITUTE(TEXT(DR7,"#,##0.00"),"-","△")&amp;"】"))</f>
        <v>【52.41】</v>
      </c>
      <c r="DS6" s="22">
        <f>IF(DS7="",NA(),DS7)</f>
        <v>6.8</v>
      </c>
      <c r="DT6" s="22">
        <f t="shared" ref="DT6:EB6" si="13">IF(DT7="",NA(),DT7)</f>
        <v>5.18</v>
      </c>
      <c r="DU6" s="22">
        <f t="shared" si="13"/>
        <v>6.38</v>
      </c>
      <c r="DV6" s="22">
        <f t="shared" si="13"/>
        <v>10.18</v>
      </c>
      <c r="DW6" s="22">
        <f t="shared" si="13"/>
        <v>10.77</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1.96</v>
      </c>
      <c r="EE6" s="22">
        <f t="shared" ref="EE6:EM6" si="14">IF(EE7="",NA(),EE7)</f>
        <v>0.36</v>
      </c>
      <c r="EF6" s="22">
        <f t="shared" si="14"/>
        <v>1</v>
      </c>
      <c r="EG6" s="22">
        <f t="shared" si="14"/>
        <v>0.38</v>
      </c>
      <c r="EH6" s="22">
        <f t="shared" si="14"/>
        <v>0.69</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15">
      <c r="A7" s="15"/>
      <c r="B7" s="24">
        <v>2024</v>
      </c>
      <c r="C7" s="24">
        <v>33031</v>
      </c>
      <c r="D7" s="24">
        <v>46</v>
      </c>
      <c r="E7" s="24">
        <v>1</v>
      </c>
      <c r="F7" s="24">
        <v>0</v>
      </c>
      <c r="G7" s="24">
        <v>1</v>
      </c>
      <c r="H7" s="24" t="s">
        <v>93</v>
      </c>
      <c r="I7" s="24" t="s">
        <v>94</v>
      </c>
      <c r="J7" s="24" t="s">
        <v>95</v>
      </c>
      <c r="K7" s="24" t="s">
        <v>96</v>
      </c>
      <c r="L7" s="24" t="s">
        <v>97</v>
      </c>
      <c r="M7" s="24" t="s">
        <v>98</v>
      </c>
      <c r="N7" s="25" t="s">
        <v>99</v>
      </c>
      <c r="O7" s="25">
        <v>57.23</v>
      </c>
      <c r="P7" s="25">
        <v>75.790000000000006</v>
      </c>
      <c r="Q7" s="25">
        <v>5174</v>
      </c>
      <c r="R7" s="25">
        <v>11542</v>
      </c>
      <c r="S7" s="25">
        <v>360.46</v>
      </c>
      <c r="T7" s="25">
        <v>32.020000000000003</v>
      </c>
      <c r="U7" s="25">
        <v>8642</v>
      </c>
      <c r="V7" s="25">
        <v>38.840000000000003</v>
      </c>
      <c r="W7" s="25">
        <v>222.5</v>
      </c>
      <c r="X7" s="25">
        <v>98.33</v>
      </c>
      <c r="Y7" s="25">
        <v>97.65</v>
      </c>
      <c r="Z7" s="25">
        <v>106.14</v>
      </c>
      <c r="AA7" s="25">
        <v>107.04</v>
      </c>
      <c r="AB7" s="25">
        <v>111.79</v>
      </c>
      <c r="AC7" s="25">
        <v>105.34</v>
      </c>
      <c r="AD7" s="25">
        <v>105.77</v>
      </c>
      <c r="AE7" s="25">
        <v>104.82</v>
      </c>
      <c r="AF7" s="25">
        <v>106.46</v>
      </c>
      <c r="AG7" s="25">
        <v>103.41</v>
      </c>
      <c r="AH7" s="25">
        <v>107.26</v>
      </c>
      <c r="AI7" s="25">
        <v>7.47</v>
      </c>
      <c r="AJ7" s="25">
        <v>10.38</v>
      </c>
      <c r="AK7" s="25">
        <v>2.67</v>
      </c>
      <c r="AL7" s="25">
        <v>0</v>
      </c>
      <c r="AM7" s="25">
        <v>0</v>
      </c>
      <c r="AN7" s="25">
        <v>24.04</v>
      </c>
      <c r="AO7" s="25">
        <v>28.03</v>
      </c>
      <c r="AP7" s="25">
        <v>26.73</v>
      </c>
      <c r="AQ7" s="25">
        <v>27.85</v>
      </c>
      <c r="AR7" s="25">
        <v>28</v>
      </c>
      <c r="AS7" s="25">
        <v>1.61</v>
      </c>
      <c r="AT7" s="25">
        <v>123.78</v>
      </c>
      <c r="AU7" s="25">
        <v>126.17</v>
      </c>
      <c r="AV7" s="25">
        <v>139.38</v>
      </c>
      <c r="AW7" s="25">
        <v>172.53</v>
      </c>
      <c r="AX7" s="25">
        <v>198.77</v>
      </c>
      <c r="AY7" s="25">
        <v>305.08</v>
      </c>
      <c r="AZ7" s="25">
        <v>305.33999999999997</v>
      </c>
      <c r="BA7" s="25">
        <v>310.01</v>
      </c>
      <c r="BB7" s="25">
        <v>311.12</v>
      </c>
      <c r="BC7" s="25">
        <v>293.51</v>
      </c>
      <c r="BD7" s="25">
        <v>239.69</v>
      </c>
      <c r="BE7" s="25">
        <v>708.76</v>
      </c>
      <c r="BF7" s="25">
        <v>676.49</v>
      </c>
      <c r="BG7" s="25">
        <v>604.45000000000005</v>
      </c>
      <c r="BH7" s="25">
        <v>578.29999999999995</v>
      </c>
      <c r="BI7" s="25">
        <v>546.72</v>
      </c>
      <c r="BJ7" s="25">
        <v>585.59</v>
      </c>
      <c r="BK7" s="25">
        <v>561.34</v>
      </c>
      <c r="BL7" s="25">
        <v>538.33000000000004</v>
      </c>
      <c r="BM7" s="25">
        <v>515.14</v>
      </c>
      <c r="BN7" s="25">
        <v>498.34</v>
      </c>
      <c r="BO7" s="25">
        <v>264.86</v>
      </c>
      <c r="BP7" s="25">
        <v>89.97</v>
      </c>
      <c r="BQ7" s="25">
        <v>90.11</v>
      </c>
      <c r="BR7" s="25">
        <v>97.32</v>
      </c>
      <c r="BS7" s="25">
        <v>99.32</v>
      </c>
      <c r="BT7" s="25">
        <v>99.85</v>
      </c>
      <c r="BU7" s="25">
        <v>82.78</v>
      </c>
      <c r="BV7" s="25">
        <v>84.82</v>
      </c>
      <c r="BW7" s="25">
        <v>82.29</v>
      </c>
      <c r="BX7" s="25">
        <v>84.16</v>
      </c>
      <c r="BY7" s="25">
        <v>81.45</v>
      </c>
      <c r="BZ7" s="25">
        <v>97.59</v>
      </c>
      <c r="CA7" s="25">
        <v>251.09</v>
      </c>
      <c r="CB7" s="25">
        <v>251.2</v>
      </c>
      <c r="CC7" s="25">
        <v>260.55</v>
      </c>
      <c r="CD7" s="25">
        <v>264.72000000000003</v>
      </c>
      <c r="CE7" s="25">
        <v>271.60000000000002</v>
      </c>
      <c r="CF7" s="25">
        <v>225.09</v>
      </c>
      <c r="CG7" s="25">
        <v>224.82</v>
      </c>
      <c r="CH7" s="25">
        <v>230.85</v>
      </c>
      <c r="CI7" s="25">
        <v>230.21</v>
      </c>
      <c r="CJ7" s="25">
        <v>240.31</v>
      </c>
      <c r="CK7" s="25">
        <v>181.66</v>
      </c>
      <c r="CL7" s="25">
        <v>49.79</v>
      </c>
      <c r="CM7" s="25">
        <v>50.83</v>
      </c>
      <c r="CN7" s="25">
        <v>50.81</v>
      </c>
      <c r="CO7" s="25">
        <v>49.64</v>
      </c>
      <c r="CP7" s="25">
        <v>48.37</v>
      </c>
      <c r="CQ7" s="25">
        <v>49.38</v>
      </c>
      <c r="CR7" s="25">
        <v>50.09</v>
      </c>
      <c r="CS7" s="25">
        <v>50.1</v>
      </c>
      <c r="CT7" s="25">
        <v>49.76</v>
      </c>
      <c r="CU7" s="25">
        <v>49.74</v>
      </c>
      <c r="CV7" s="25">
        <v>60.21</v>
      </c>
      <c r="CW7" s="25">
        <v>82.98</v>
      </c>
      <c r="CX7" s="25">
        <v>80.83</v>
      </c>
      <c r="CY7" s="25">
        <v>78.87</v>
      </c>
      <c r="CZ7" s="25">
        <v>77.680000000000007</v>
      </c>
      <c r="DA7" s="25">
        <v>79.260000000000005</v>
      </c>
      <c r="DB7" s="25">
        <v>78.010000000000005</v>
      </c>
      <c r="DC7" s="25">
        <v>77.599999999999994</v>
      </c>
      <c r="DD7" s="25">
        <v>77.3</v>
      </c>
      <c r="DE7" s="25">
        <v>76.64</v>
      </c>
      <c r="DF7" s="25">
        <v>75.37</v>
      </c>
      <c r="DG7" s="25">
        <v>89.21</v>
      </c>
      <c r="DH7" s="25">
        <v>55.41</v>
      </c>
      <c r="DI7" s="25">
        <v>56.94</v>
      </c>
      <c r="DJ7" s="25">
        <v>57.52</v>
      </c>
      <c r="DK7" s="25">
        <v>58.73</v>
      </c>
      <c r="DL7" s="25">
        <v>59.53</v>
      </c>
      <c r="DM7" s="25">
        <v>47.5</v>
      </c>
      <c r="DN7" s="25">
        <v>48.41</v>
      </c>
      <c r="DO7" s="25">
        <v>50.02</v>
      </c>
      <c r="DP7" s="25">
        <v>51.38</v>
      </c>
      <c r="DQ7" s="25">
        <v>52.3</v>
      </c>
      <c r="DR7" s="25">
        <v>52.41</v>
      </c>
      <c r="DS7" s="25">
        <v>6.8</v>
      </c>
      <c r="DT7" s="25">
        <v>5.18</v>
      </c>
      <c r="DU7" s="25">
        <v>6.38</v>
      </c>
      <c r="DV7" s="25">
        <v>10.18</v>
      </c>
      <c r="DW7" s="25">
        <v>10.77</v>
      </c>
      <c r="DX7" s="25">
        <v>17.399999999999999</v>
      </c>
      <c r="DY7" s="25">
        <v>18.64</v>
      </c>
      <c r="DZ7" s="25">
        <v>19.510000000000002</v>
      </c>
      <c r="EA7" s="25">
        <v>21.6</v>
      </c>
      <c r="EB7" s="25">
        <v>23.36</v>
      </c>
      <c r="EC7" s="25">
        <v>26.78</v>
      </c>
      <c r="ED7" s="25">
        <v>1.96</v>
      </c>
      <c r="EE7" s="25">
        <v>0.36</v>
      </c>
      <c r="EF7" s="25">
        <v>1</v>
      </c>
      <c r="EG7" s="25">
        <v>0.38</v>
      </c>
      <c r="EH7" s="25">
        <v>0.69</v>
      </c>
      <c r="EI7" s="25">
        <v>0.4</v>
      </c>
      <c r="EJ7" s="25">
        <v>0.36</v>
      </c>
      <c r="EK7" s="25">
        <v>0.56999999999999995</v>
      </c>
      <c r="EL7" s="25">
        <v>0.56000000000000005</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ナナ</cp:lastModifiedBy>
  <cp:lastPrinted>2026-02-16T23:40:05Z</cp:lastPrinted>
  <dcterms:created xsi:type="dcterms:W3CDTF">2025-12-12T09:11:05Z</dcterms:created>
  <dcterms:modified xsi:type="dcterms:W3CDTF">2026-02-16T23:40:07Z</dcterms:modified>
  <cp:category/>
</cp:coreProperties>
</file>