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3227_矢巾町\171_公共下水道（法適用）\"/>
    </mc:Choice>
  </mc:AlternateContent>
  <xr:revisionPtr revIDLastSave="0" documentId="13_ncr:1_{477CFB12-5402-4F76-887A-25ACF644D17A}" xr6:coauthVersionLast="47" xr6:coauthVersionMax="47" xr10:uidLastSave="{00000000-0000-0000-0000-000000000000}"/>
  <workbookProtection workbookAlgorithmName="SHA-512" workbookHashValue="OtgiE23StCP7zStjSw/Zne+mZPZw0jQwgY2ioU7OQV0Tf0owB+NXx/3/aakeM3BTVvACTwXoeLgukHS5EhXGsw==" workbookSaltValue="ULVfgV/GKAudgsMIa7PSkA=="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P10" i="4" s="1"/>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BB10" i="4"/>
  <c r="W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<sst xmlns="http://schemas.openxmlformats.org/spreadsheetml/2006/main" count="236" uniqueCount="116">
  <si>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</si>
  <si>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</si>
  <si>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</si>
  <si>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</si>
  <si>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</si>
  <si>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</si>
  <si>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</si>
  <si>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</si>
  <si>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</si>
  <si>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</si>
  <si>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</si>
  <si>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</si>
  <si>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</si>
  <si>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</si>
  <si>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</si>
  <si>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</si>
  <si>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</si>
  <si>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</si>
  <si>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</si>
  <si>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</si>
  <si>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</si>
  <si>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</si>
  <si>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</si>
  <si>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</si>
  <si>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</si>
  <si>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</si>
  <si>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</si>
  <si>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</si>
  <si>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</si>
  <si>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</si>
  <si>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</si>
  <si>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</si>
  <si>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</si>
  <si>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</si>
  <si>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</si>
  <si>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</si>
  <si>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</si>
  <si>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</si>
  <si>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</si>
  <si>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</si>
  <si>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</si>
  <si>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</si>
  <si>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</si>
  <si>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</si>
  <si>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</si>
  <si>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</si>
  <si>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</si>
  <si>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</si>
  <si>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</si>
  <si>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</si>
  <si>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</si>
  <si>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</si>
  <si>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</si>
  <si>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</si>
  <si>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</si>
  <si>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</si>
  <si>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</si>
  <si>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</si>
  <si>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</si>
  <si>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</si>
  <si>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</si>
  <si>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</si>
  <si>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</si>
  <si>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</si>
  <si>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</si>
  <si>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</si>
  <si>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</si>
  <si>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</si>
  <si>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</si>
  <si>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</si>
  <si>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</si>
  <si>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</si>
  <si>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</si>
  <si>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</si>
  <si>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</si>
  <si>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</si>
  <si>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</si>
  <si>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</si>
  <si>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</si>
  <si>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</si>
  <si>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</si>
  <si>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</si>
  <si>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</si>
  <si>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</si>
  <si>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</si>
  <si>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</si>
  <si>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</si>
  <si>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</si>
  <si>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</si>
  <si>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</si>
  <si>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</si>
  <si>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</si>
  <si>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</si>
  <si>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</si>
  <si>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</si>
  <si>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</si>
  <si>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</si>
  <si>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</si>
  <si>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</si>
  <si>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</si>
  <si>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</si>
  <si>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</si>
  <si>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</si>
  <si>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</si>
  <si>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</si>
  <si>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</si>
  <si>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</si>
  <si>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</si>
  <si>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</si>
  <si>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</si>
  <si>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</si>
  <si>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</si>
  <si>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</si>
  <si>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①有形固定資産減価償却率は27.16％と類似団体よりやや低い値となっている。　　　　　　　　　　　　　　　　　　　　　
③ストックマネジメント計画やカメラ調査の結果に基づいた下水管渠の長寿命化（管更生）を本格化させたことから、令和６年度の管渠改善率は0.55%と類似団体平均を大幅に上回った。
　令和元年度に移管された流通センター地区の管渠は経営指標にその実態が反映されにくいことから、比率以上に老朽化が進んでいるものと想定し、計画的な更新を行っていくことが必要である。</t>
    <phoneticPr fontId="4"/>
  </si>
  <si>
    <t>現在町内では宅地等の開発が進行しており、中期的には有収水量が横ばいで推移すると見込まれる。しかし、長期的には人口減少社会を背景に減少が見込まれる。
　一方で、これまでの投資に伴う多額の企業債が経営を圧迫している。また、老朽化が進んでいる流通センター地区について、長寿命化などの投資が必要となることから、さらに経営を圧迫すると考えられる。公共下水道事業としては黒字となっているが、一般会計負担金によるところも大きく、今後管渠の更新時期を迎える。また、人件費及び物価高騰による営業費用の増加が今後より影響を与えることが予測されるため、令和７年度の経営戦略の見直し等をもとにさらなる業務改善と計画的な投資が必要である。なお、公営企業に携わる人材の確保について今後より困難になっていくと考えられる。しかし、人事異動等の関係上人材の入れ替わりは避けられないため、知識や経験を着実に引き継げるように研修等を踏まえ人材を育成していく。</t>
    <rPh sb="224" eb="227">
      <t>ジンケンヒ</t>
    </rPh>
    <rPh sb="227" eb="228">
      <t>オヨ</t>
    </rPh>
    <rPh sb="229" eb="231">
      <t>ブッカ</t>
    </rPh>
    <rPh sb="231" eb="233">
      <t>コウトウ</t>
    </rPh>
    <rPh sb="236" eb="238">
      <t>エイギョウ</t>
    </rPh>
    <rPh sb="238" eb="240">
      <t>ヒヨウ</t>
    </rPh>
    <rPh sb="241" eb="243">
      <t>ゾウカ</t>
    </rPh>
    <rPh sb="244" eb="246">
      <t>コンゴ</t>
    </rPh>
    <rPh sb="248" eb="250">
      <t>エイキョウ</t>
    </rPh>
    <rPh sb="251" eb="252">
      <t>アタ</t>
    </rPh>
    <rPh sb="257" eb="259">
      <t>ヨソク</t>
    </rPh>
    <rPh sb="309" eb="313">
      <t>コウエイキギョウ</t>
    </rPh>
    <rPh sb="314" eb="315">
      <t>タズサ</t>
    </rPh>
    <rPh sb="317" eb="319">
      <t>ジンザイ</t>
    </rPh>
    <rPh sb="320" eb="322">
      <t>カクホ</t>
    </rPh>
    <rPh sb="326" eb="328">
      <t>コンゴ</t>
    </rPh>
    <rPh sb="330" eb="332">
      <t>コンナン</t>
    </rPh>
    <rPh sb="339" eb="340">
      <t>カンガ</t>
    </rPh>
    <rPh sb="349" eb="351">
      <t>ジンジ</t>
    </rPh>
    <rPh sb="351" eb="354">
      <t>イドウトウ</t>
    </rPh>
    <rPh sb="355" eb="358">
      <t>カンケイジョウ</t>
    </rPh>
    <rPh sb="358" eb="360">
      <t>ジンザイ</t>
    </rPh>
    <rPh sb="361" eb="362">
      <t>イ</t>
    </rPh>
    <rPh sb="363" eb="364">
      <t>カ</t>
    </rPh>
    <rPh sb="367" eb="368">
      <t>サ</t>
    </rPh>
    <rPh sb="376" eb="378">
      <t>チシキ</t>
    </rPh>
    <rPh sb="379" eb="381">
      <t>ケイケン</t>
    </rPh>
    <rPh sb="382" eb="384">
      <t>チャクジツ</t>
    </rPh>
    <rPh sb="385" eb="386">
      <t>ヒ</t>
    </rPh>
    <rPh sb="387" eb="388">
      <t>ツ</t>
    </rPh>
    <rPh sb="393" eb="395">
      <t>ケンシュウ</t>
    </rPh>
    <rPh sb="395" eb="396">
      <t>トウ</t>
    </rPh>
    <rPh sb="397" eb="398">
      <t>フ</t>
    </rPh>
    <rPh sb="400" eb="402">
      <t>ジンザイ</t>
    </rPh>
    <rPh sb="403" eb="405">
      <t>イクセイ</t>
    </rPh>
    <phoneticPr fontId="4"/>
  </si>
  <si>
    <t>①②経常損益の割合を示す経常収支比率は112.58％となり、類似団体平均を上回り各年度ともに黒字を示す100％を超えており、累積欠損金は各年度ともに発生していない。　　　　　　　　　　　　　　　　
③短期的な債務に対する支払い能力を示す流動比率は、308.95％と類似団体の平均を上回っている。昨年度からの比率の減少は未払金の増加に伴うものである。引き続き適切な経営維持に努める。                       　　　　　　　　　④企業債残高対事業規模比率は、820.44と昨年度より高い値となっている。これは、企業債償還に対する一般会計負担金額の減少に伴うものである。使用料収入に対する企業債残高の割合を示す表となっており、今後は管渠の長寿命化の更新等が主となり、管渠の新規布設工事はほとんど無いことから、減少傾向が見込まれる。　　　　　　　　　　　　　　　⑤⑥使用料で回収すべき経費を使用料収入でどの程度賄えているか示す経費回収率は130.87％である。また、汚水１㎥あたりに係る処理費用を示す汚水処理原価は昨年度からやや減少し127円である。昨年度より管渠カメラ調査が本格化したことや流域下水道が総括原価方式に移行したことが影響しているが、類似団体と比較して健全な水準に留まっている。　　　　　　　　　　　　　　　　　　　　　⑧水洗化率の早期向上を目指して企業債を積極的に活用してきたため、水洗化率は98.13％と年々増加傾向にあり、類似団体と比較して高い値となっている。　　　　　　　　　　　　　　　　　　　　　　　　　　　　　　　　　　　　　　　　　　　　　　　　　　　　　　　　　
　以上の結果から一定程度安定した経営状態ではあるものの、同一会計で運営している農業集落排水事業との関連から、当面は厳しい経営となることが見込まれる。</t>
    <rPh sb="263" eb="266">
      <t>キギョウサイ</t>
    </rPh>
    <rPh sb="266" eb="268">
      <t>ショウカン</t>
    </rPh>
    <rPh sb="269" eb="270">
      <t>タイ</t>
    </rPh>
    <rPh sb="272" eb="276">
      <t>イッパンカイケイ</t>
    </rPh>
    <rPh sb="276" eb="279">
      <t>フタンキン</t>
    </rPh>
    <rPh sb="279" eb="280">
      <t>ガク</t>
    </rPh>
    <rPh sb="281" eb="283">
      <t>ゲンショウ</t>
    </rPh>
    <rPh sb="284" eb="285">
      <t>トモナ</t>
    </rPh>
    <rPh sb="292" eb="295">
      <t>シヨウリョウ</t>
    </rPh>
    <rPh sb="295" eb="297">
      <t>シュウニュウ</t>
    </rPh>
    <rPh sb="298" eb="299">
      <t>タイ</t>
    </rPh>
    <rPh sb="301" eb="306">
      <t>キギョウサイザンダカ</t>
    </rPh>
    <rPh sb="307" eb="309">
      <t>ワリアイ</t>
    </rPh>
    <rPh sb="310" eb="311">
      <t>シメ</t>
    </rPh>
    <rPh sb="312" eb="313">
      <t>ヒョウ</t>
    </rPh>
    <rPh sb="320" eb="322">
      <t>コンゴ</t>
    </rPh>
    <rPh sb="323" eb="325">
      <t>カンキョ</t>
    </rPh>
    <rPh sb="340" eb="342">
      <t>カンキョ</t>
    </rPh>
    <rPh sb="343" eb="345">
      <t>シンキ</t>
    </rPh>
    <rPh sb="345" eb="347">
      <t>フセツ</t>
    </rPh>
    <rPh sb="347" eb="349">
      <t>コウジ</t>
    </rPh>
    <rPh sb="354" eb="355">
      <t>ナ</t>
    </rPh>
    <rPh sb="361" eb="363">
      <t>ゲンショウ</t>
    </rPh>
    <rPh sb="363" eb="365">
      <t>ケイコウ</t>
    </rPh>
    <rPh sb="366" eb="368">
      <t>ミコ</t>
    </rPh>
    <rPh sb="464" eb="466">
      <t>ネンド</t>
    </rPh>
    <rPh sb="470" eb="472">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</si>
</sst>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7.0000000000000007E-2</c:v>
                </c:pt>
                <c:pt idx="1">
                  <c:v>0.28999999999999998</c:v>
                </c:pt>
                <c:pt idx="2">
                  <c:v>0.49</c:v>
                </c:pt>
                <c:pt idx="3">
                  <c:v>0.78</c:v>
                </c:pt>
                <c:pt idx="4">
                  <c:v>0.55000000000000004</c:v>
                </c:pt>
              </c:numCache>
            </c:numRef>
          </c:val>
          <c:extLst>
            <c:ext xmlns:c16="http://schemas.microsoft.com/office/drawing/2014/chart" uri="{C3380CC4-5D6E-409C-BE32-E72D297353CC}">
              <c16:uniqueId val="{00000000-FC84-4AE1-9E35-D5DD9CFE0FE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0.06</c:v>
                </c:pt>
                <c:pt idx="4">
                  <c:v>7.0000000000000007E-2</c:v>
                </c:pt>
              </c:numCache>
            </c:numRef>
          </c:val>
          <c:smooth val="0"/>
          <c:extLst>
            <c:ext xmlns:c16="http://schemas.microsoft.com/office/drawing/2014/chart" uri="{C3380CC4-5D6E-409C-BE32-E72D297353CC}">
              <c16:uniqueId val="{00000001-FC84-4AE1-9E35-D5DD9CFE0FE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126.59</c:v>
                </c:pt>
                <c:pt idx="1">
                  <c:v>121.49</c:v>
                </c:pt>
                <c:pt idx="2">
                  <c:v>107.58</c:v>
                </c:pt>
                <c:pt idx="3">
                  <c:v>107.48</c:v>
                </c:pt>
                <c:pt idx="4">
                  <c:v>112.58</c:v>
                </c:pt>
              </c:numCache>
            </c:numRef>
          </c:val>
          <c:extLst>
            <c:ext xmlns:c16="http://schemas.microsoft.com/office/drawing/2014/chart" uri="{C3380CC4-5D6E-409C-BE32-E72D297353CC}">
              <c16:uniqueId val="{00000000-2BBA-4F49-94C3-DE6EFE329B0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106.8</c:v>
                </c:pt>
                <c:pt idx="4">
                  <c:v>104.65</c:v>
                </c:pt>
              </c:numCache>
            </c:numRef>
          </c:val>
          <c:smooth val="0"/>
          <c:extLst>
            <c:ext xmlns:c16="http://schemas.microsoft.com/office/drawing/2014/chart" uri="{C3380CC4-5D6E-409C-BE32-E72D297353CC}">
              <c16:uniqueId val="{00000001-2BBA-4F49-94C3-DE6EFE329B0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18.55</c:v>
                </c:pt>
                <c:pt idx="1">
                  <c:v>20.74</c:v>
                </c:pt>
                <c:pt idx="2">
                  <c:v>22.7</c:v>
                </c:pt>
                <c:pt idx="3">
                  <c:v>24.93</c:v>
                </c:pt>
                <c:pt idx="4">
                  <c:v>27.16</c:v>
                </c:pt>
              </c:numCache>
            </c:numRef>
          </c:val>
          <c:extLst>
            <c:ext xmlns:c16="http://schemas.microsoft.com/office/drawing/2014/chart" uri="{C3380CC4-5D6E-409C-BE32-E72D297353CC}">
              <c16:uniqueId val="{00000000-FEDA-44E9-8998-E8AAD6A3C7E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31.14</c:v>
                </c:pt>
                <c:pt idx="4">
                  <c:v>33.11</c:v>
                </c:pt>
              </c:numCache>
            </c:numRef>
          </c:val>
          <c:smooth val="0"/>
          <c:extLst>
            <c:ext xmlns:c16="http://schemas.microsoft.com/office/drawing/2014/chart" uri="{C3380CC4-5D6E-409C-BE32-E72D297353CC}">
              <c16:uniqueId val="{00000001-FEDA-44E9-8998-E8AAD6A3C7E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CE4-42ED-AE88-8C3CDABF116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0.76</c:v>
                </c:pt>
                <c:pt idx="4">
                  <c:v>0.94</c:v>
                </c:pt>
              </c:numCache>
            </c:numRef>
          </c:val>
          <c:smooth val="0"/>
          <c:extLst>
            <c:ext xmlns:c16="http://schemas.microsoft.com/office/drawing/2014/chart" uri="{C3380CC4-5D6E-409C-BE32-E72D297353CC}">
              <c16:uniqueId val="{00000001-9CE4-42ED-AE88-8C3CDABF116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5D-4730-BBDB-5517119C2AE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26.89</c:v>
                </c:pt>
                <c:pt idx="4">
                  <c:v>23.18</c:v>
                </c:pt>
              </c:numCache>
            </c:numRef>
          </c:val>
          <c:smooth val="0"/>
          <c:extLst>
            <c:ext xmlns:c16="http://schemas.microsoft.com/office/drawing/2014/chart" uri="{C3380CC4-5D6E-409C-BE32-E72D297353CC}">
              <c16:uniqueId val="{00000001-615D-4730-BBDB-5517119C2AE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289.69</c:v>
                </c:pt>
                <c:pt idx="1">
                  <c:v>260.13</c:v>
                </c:pt>
                <c:pt idx="2">
                  <c:v>354.6</c:v>
                </c:pt>
                <c:pt idx="3">
                  <c:v>331.77</c:v>
                </c:pt>
                <c:pt idx="4">
                  <c:v>308.95</c:v>
                </c:pt>
              </c:numCache>
            </c:numRef>
          </c:val>
          <c:extLst>
            <c:ext xmlns:c16="http://schemas.microsoft.com/office/drawing/2014/chart" uri="{C3380CC4-5D6E-409C-BE32-E72D297353CC}">
              <c16:uniqueId val="{00000000-A598-4C0F-BA0F-0B7630316ED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77.260000000000005</c:v>
                </c:pt>
                <c:pt idx="4">
                  <c:v>80.010000000000005</c:v>
                </c:pt>
              </c:numCache>
            </c:numRef>
          </c:val>
          <c:smooth val="0"/>
          <c:extLst>
            <c:ext xmlns:c16="http://schemas.microsoft.com/office/drawing/2014/chart" uri="{C3380CC4-5D6E-409C-BE32-E72D297353CC}">
              <c16:uniqueId val="{00000001-A598-4C0F-BA0F-0B7630316ED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826.45</c:v>
                </c:pt>
                <c:pt idx="1">
                  <c:v>811.62</c:v>
                </c:pt>
                <c:pt idx="2">
                  <c:v>772.78</c:v>
                </c:pt>
                <c:pt idx="3">
                  <c:v>770.42</c:v>
                </c:pt>
                <c:pt idx="4">
                  <c:v>820.44</c:v>
                </c:pt>
              </c:numCache>
            </c:numRef>
          </c:val>
          <c:extLst>
            <c:ext xmlns:c16="http://schemas.microsoft.com/office/drawing/2014/chart" uri="{C3380CC4-5D6E-409C-BE32-E72D297353CC}">
              <c16:uniqueId val="{00000000-B8CA-42A9-8005-EB2E7055CE8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730.84</c:v>
                </c:pt>
                <c:pt idx="4">
                  <c:v>706.45</c:v>
                </c:pt>
              </c:numCache>
            </c:numRef>
          </c:val>
          <c:smooth val="0"/>
          <c:extLst>
            <c:ext xmlns:c16="http://schemas.microsoft.com/office/drawing/2014/chart" uri="{C3380CC4-5D6E-409C-BE32-E72D297353CC}">
              <c16:uniqueId val="{00000001-B8CA-42A9-8005-EB2E7055CE8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154.15</c:v>
                </c:pt>
                <c:pt idx="1">
                  <c:v>163.08000000000001</c:v>
                </c:pt>
                <c:pt idx="2">
                  <c:v>120.84</c:v>
                </c:pt>
                <c:pt idx="3">
                  <c:v>121.65</c:v>
                </c:pt>
                <c:pt idx="4">
                  <c:v>130.87</c:v>
                </c:pt>
              </c:numCache>
            </c:numRef>
          </c:val>
          <c:extLst>
            <c:ext xmlns:c16="http://schemas.microsoft.com/office/drawing/2014/chart" uri="{C3380CC4-5D6E-409C-BE32-E72D297353CC}">
              <c16:uniqueId val="{00000000-1E6E-4751-8E5F-1AD232B14EE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89.17</c:v>
                </c:pt>
                <c:pt idx="4">
                  <c:v>85.67</c:v>
                </c:pt>
              </c:numCache>
            </c:numRef>
          </c:val>
          <c:smooth val="0"/>
          <c:extLst>
            <c:ext xmlns:c16="http://schemas.microsoft.com/office/drawing/2014/chart" uri="{C3380CC4-5D6E-409C-BE32-E72D297353CC}">
              <c16:uniqueId val="{00000001-1E6E-4751-8E5F-1AD232B14EE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107.82</c:v>
                </c:pt>
                <c:pt idx="1">
                  <c:v>101.8</c:v>
                </c:pt>
                <c:pt idx="2">
                  <c:v>138</c:v>
                </c:pt>
                <c:pt idx="3">
                  <c:v>136.76</c:v>
                </c:pt>
                <c:pt idx="4">
                  <c:v>127.51</c:v>
                </c:pt>
              </c:numCache>
            </c:numRef>
          </c:val>
          <c:extLst>
            <c:ext xmlns:c16="http://schemas.microsoft.com/office/drawing/2014/chart" uri="{C3380CC4-5D6E-409C-BE32-E72D297353CC}">
              <c16:uniqueId val="{00000000-56D7-423B-B49E-C6260BB2277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184.85</c:v>
                </c:pt>
                <c:pt idx="4">
                  <c:v>194.78</c:v>
                </c:pt>
              </c:numCache>
            </c:numRef>
          </c:val>
          <c:smooth val="0"/>
          <c:extLst>
            <c:ext xmlns:c16="http://schemas.microsoft.com/office/drawing/2014/chart" uri="{C3380CC4-5D6E-409C-BE32-E72D297353CC}">
              <c16:uniqueId val="{00000001-56D7-423B-B49E-C6260BB2277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B3-4897-B972-D3BD41FBD84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55.04</c:v>
                </c:pt>
                <c:pt idx="4">
                  <c:v>53.26</c:v>
                </c:pt>
              </c:numCache>
            </c:numRef>
          </c:val>
          <c:smooth val="0"/>
          <c:extLst>
            <c:ext xmlns:c16="http://schemas.microsoft.com/office/drawing/2014/chart" uri="{C3380CC4-5D6E-409C-BE32-E72D297353CC}">
              <c16:uniqueId val="{00000001-4EB3-4897-B972-D3BD41FBD84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96.32</c:v>
                </c:pt>
                <c:pt idx="1">
                  <c:v>96.72</c:v>
                </c:pt>
                <c:pt idx="2">
                  <c:v>96.92</c:v>
                </c:pt>
                <c:pt idx="3">
                  <c:v>97.2</c:v>
                </c:pt>
                <c:pt idx="4">
                  <c:v>98.13</c:v>
                </c:pt>
              </c:numCache>
            </c:numRef>
          </c:val>
          <c:extLst>
            <c:ext xmlns:c16="http://schemas.microsoft.com/office/drawing/2014/chart" uri="{C3380CC4-5D6E-409C-BE32-E72D297353CC}">
              <c16:uniqueId val="{00000000-066F-4047-8FED-D307801EF33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91.92</c:v>
                </c:pt>
                <c:pt idx="4">
                  <c:v>91.12</c:v>
                </c:pt>
              </c:numCache>
            </c:numRef>
          </c:val>
          <c:smooth val="0"/>
          <c:extLst>
            <c:ext xmlns:c16="http://schemas.microsoft.com/office/drawing/2014/chart" uri="{C3380CC4-5D6E-409C-BE32-E72D297353CC}">
              <c16:uniqueId val="{00000001-066F-4047-8FED-D307801EF33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A9" zoomScale="68" zoomScaleNormal="68" zoomScaleSheetLayoutView="68" workbookViewId="0">
      <selection activeCell="CE26" sqref="CE2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矢巾町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Cd1</v>
      </c>
      <c r="X8" s="70"/>
      <c r="Y8" s="70"/>
      <c r="Z8" s="70"/>
      <c r="AA8" s="70"/>
      <c r="AB8" s="70"/>
      <c r="AC8" s="70"/>
      <c r="AD8" s="71" t="str">
        <f>データ!$M$6</f>
        <v>非設置</v>
      </c>
      <c r="AE8" s="71"/>
      <c r="AF8" s="71"/>
      <c r="AG8" s="71"/>
      <c r="AH8" s="71"/>
      <c r="AI8" s="71"/>
      <c r="AJ8" s="71"/>
      <c r="AK8" s="3"/>
      <c r="AL8" s="50">
        <f>データ!S6</f>
        <v>26160</v>
      </c>
      <c r="AM8" s="50"/>
      <c r="AN8" s="50"/>
      <c r="AO8" s="50"/>
      <c r="AP8" s="50"/>
      <c r="AQ8" s="50"/>
      <c r="AR8" s="50"/>
      <c r="AS8" s="50"/>
      <c r="AT8" s="51">
        <f>データ!T6</f>
        <v>67.319999999999993</v>
      </c>
      <c r="AU8" s="51"/>
      <c r="AV8" s="51"/>
      <c r="AW8" s="51"/>
      <c r="AX8" s="51"/>
      <c r="AY8" s="51"/>
      <c r="AZ8" s="51"/>
      <c r="BA8" s="51"/>
      <c r="BB8" s="51">
        <f>データ!U6</f>
        <v>388.59</v>
      </c>
      <c r="BC8" s="51"/>
      <c r="BD8" s="51"/>
      <c r="BE8" s="51"/>
      <c r="BF8" s="51"/>
      <c r="BG8" s="51"/>
      <c r="BH8" s="51"/>
      <c r="BI8" s="51"/>
      <c r="BJ8" s="3"/>
      <c r="BK8" s="3"/>
      <c r="BL8" s="66" t="s">
        <v>10</v>
      </c>
      <c r="BM8" s="67"/>
      <c r="BN8" s="68" t="s">
        <v>11</v>
      </c>
      <c r="BO8" s="68"/>
      <c r="BP8" s="68"/>
      <c r="BQ8" s="68"/>
      <c r="BR8" s="68"/>
      <c r="BS8" s="68"/>
      <c r="BT8" s="68"/>
      <c r="BU8" s="68"/>
      <c r="BV8" s="68"/>
      <c r="BW8" s="68"/>
      <c r="BX8" s="68"/>
      <c r="BY8" s="69"/>
    </row>
    <row r="9" spans="1:78" ht="18.75" customHeight="1" x14ac:dyDescent="0.15">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15">
      <c r="A10" s="2"/>
      <c r="B10" s="51" t="str">
        <f>データ!N6</f>
        <v>-</v>
      </c>
      <c r="C10" s="51"/>
      <c r="D10" s="51"/>
      <c r="E10" s="51"/>
      <c r="F10" s="51"/>
      <c r="G10" s="51"/>
      <c r="H10" s="51"/>
      <c r="I10" s="51">
        <f>データ!O6</f>
        <v>70.69</v>
      </c>
      <c r="J10" s="51"/>
      <c r="K10" s="51"/>
      <c r="L10" s="51"/>
      <c r="M10" s="51"/>
      <c r="N10" s="51"/>
      <c r="O10" s="51"/>
      <c r="P10" s="51">
        <f>データ!P6</f>
        <v>83.42</v>
      </c>
      <c r="Q10" s="51"/>
      <c r="R10" s="51"/>
      <c r="S10" s="51"/>
      <c r="T10" s="51"/>
      <c r="U10" s="51"/>
      <c r="V10" s="51"/>
      <c r="W10" s="51">
        <f>データ!Q6</f>
        <v>74.95</v>
      </c>
      <c r="X10" s="51"/>
      <c r="Y10" s="51"/>
      <c r="Z10" s="51"/>
      <c r="AA10" s="51"/>
      <c r="AB10" s="51"/>
      <c r="AC10" s="51"/>
      <c r="AD10" s="50">
        <f>データ!R6</f>
        <v>3162</v>
      </c>
      <c r="AE10" s="50"/>
      <c r="AF10" s="50"/>
      <c r="AG10" s="50"/>
      <c r="AH10" s="50"/>
      <c r="AI10" s="50"/>
      <c r="AJ10" s="50"/>
      <c r="AK10" s="2"/>
      <c r="AL10" s="50">
        <f>データ!V6</f>
        <v>21758</v>
      </c>
      <c r="AM10" s="50"/>
      <c r="AN10" s="50"/>
      <c r="AO10" s="50"/>
      <c r="AP10" s="50"/>
      <c r="AQ10" s="50"/>
      <c r="AR10" s="50"/>
      <c r="AS10" s="50"/>
      <c r="AT10" s="51">
        <f>データ!W6</f>
        <v>8.9499999999999993</v>
      </c>
      <c r="AU10" s="51"/>
      <c r="AV10" s="51"/>
      <c r="AW10" s="51"/>
      <c r="AX10" s="51"/>
      <c r="AY10" s="51"/>
      <c r="AZ10" s="51"/>
      <c r="BA10" s="51"/>
      <c r="BB10" s="51">
        <f>データ!X6</f>
        <v>2431.06</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3"/>
      <c r="BM17" s="44"/>
      <c r="BN17" s="44"/>
      <c r="BO17" s="44"/>
      <c r="BP17" s="44"/>
      <c r="BQ17" s="44"/>
      <c r="BR17" s="44"/>
      <c r="BS17" s="44"/>
      <c r="BT17" s="44"/>
      <c r="BU17" s="44"/>
      <c r="BV17" s="44"/>
      <c r="BW17" s="44"/>
      <c r="BX17" s="44"/>
      <c r="BY17" s="44"/>
      <c r="BZ17" s="4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3"/>
      <c r="BM18" s="44"/>
      <c r="BN18" s="44"/>
      <c r="BO18" s="44"/>
      <c r="BP18" s="44"/>
      <c r="BQ18" s="44"/>
      <c r="BR18" s="44"/>
      <c r="BS18" s="44"/>
      <c r="BT18" s="44"/>
      <c r="BU18" s="44"/>
      <c r="BV18" s="44"/>
      <c r="BW18" s="44"/>
      <c r="BX18" s="44"/>
      <c r="BY18" s="44"/>
      <c r="BZ18" s="4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3"/>
      <c r="BM19" s="44"/>
      <c r="BN19" s="44"/>
      <c r="BO19" s="44"/>
      <c r="BP19" s="44"/>
      <c r="BQ19" s="44"/>
      <c r="BR19" s="44"/>
      <c r="BS19" s="44"/>
      <c r="BT19" s="44"/>
      <c r="BU19" s="44"/>
      <c r="BV19" s="44"/>
      <c r="BW19" s="44"/>
      <c r="BX19" s="44"/>
      <c r="BY19" s="44"/>
      <c r="BZ19" s="4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3"/>
      <c r="BM20" s="44"/>
      <c r="BN20" s="44"/>
      <c r="BO20" s="44"/>
      <c r="BP20" s="44"/>
      <c r="BQ20" s="44"/>
      <c r="BR20" s="44"/>
      <c r="BS20" s="44"/>
      <c r="BT20" s="44"/>
      <c r="BU20" s="44"/>
      <c r="BV20" s="44"/>
      <c r="BW20" s="44"/>
      <c r="BX20" s="44"/>
      <c r="BY20" s="44"/>
      <c r="BZ20" s="4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3"/>
      <c r="BM21" s="44"/>
      <c r="BN21" s="44"/>
      <c r="BO21" s="44"/>
      <c r="BP21" s="44"/>
      <c r="BQ21" s="44"/>
      <c r="BR21" s="44"/>
      <c r="BS21" s="44"/>
      <c r="BT21" s="44"/>
      <c r="BU21" s="44"/>
      <c r="BV21" s="44"/>
      <c r="BW21" s="44"/>
      <c r="BX21" s="44"/>
      <c r="BY21" s="44"/>
      <c r="BZ21" s="4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3"/>
      <c r="BM22" s="44"/>
      <c r="BN22" s="44"/>
      <c r="BO22" s="44"/>
      <c r="BP22" s="44"/>
      <c r="BQ22" s="44"/>
      <c r="BR22" s="44"/>
      <c r="BS22" s="44"/>
      <c r="BT22" s="44"/>
      <c r="BU22" s="44"/>
      <c r="BV22" s="44"/>
      <c r="BW22" s="44"/>
      <c r="BX22" s="44"/>
      <c r="BY22" s="44"/>
      <c r="BZ22" s="4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3"/>
      <c r="BM23" s="44"/>
      <c r="BN23" s="44"/>
      <c r="BO23" s="44"/>
      <c r="BP23" s="44"/>
      <c r="BQ23" s="44"/>
      <c r="BR23" s="44"/>
      <c r="BS23" s="44"/>
      <c r="BT23" s="44"/>
      <c r="BU23" s="44"/>
      <c r="BV23" s="44"/>
      <c r="BW23" s="44"/>
      <c r="BX23" s="44"/>
      <c r="BY23" s="44"/>
      <c r="BZ23" s="4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3"/>
      <c r="BM24" s="44"/>
      <c r="BN24" s="44"/>
      <c r="BO24" s="44"/>
      <c r="BP24" s="44"/>
      <c r="BQ24" s="44"/>
      <c r="BR24" s="44"/>
      <c r="BS24" s="44"/>
      <c r="BT24" s="44"/>
      <c r="BU24" s="44"/>
      <c r="BV24" s="44"/>
      <c r="BW24" s="44"/>
      <c r="BX24" s="44"/>
      <c r="BY24" s="44"/>
      <c r="BZ24" s="4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3"/>
      <c r="BM25" s="44"/>
      <c r="BN25" s="44"/>
      <c r="BO25" s="44"/>
      <c r="BP25" s="44"/>
      <c r="BQ25" s="44"/>
      <c r="BR25" s="44"/>
      <c r="BS25" s="44"/>
      <c r="BT25" s="44"/>
      <c r="BU25" s="44"/>
      <c r="BV25" s="44"/>
      <c r="BW25" s="44"/>
      <c r="BX25" s="44"/>
      <c r="BY25" s="44"/>
      <c r="BZ25" s="4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3"/>
      <c r="BM26" s="44"/>
      <c r="BN26" s="44"/>
      <c r="BO26" s="44"/>
      <c r="BP26" s="44"/>
      <c r="BQ26" s="44"/>
      <c r="BR26" s="44"/>
      <c r="BS26" s="44"/>
      <c r="BT26" s="44"/>
      <c r="BU26" s="44"/>
      <c r="BV26" s="44"/>
      <c r="BW26" s="44"/>
      <c r="BX26" s="44"/>
      <c r="BY26" s="44"/>
      <c r="BZ26" s="4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3"/>
      <c r="BM27" s="44"/>
      <c r="BN27" s="44"/>
      <c r="BO27" s="44"/>
      <c r="BP27" s="44"/>
      <c r="BQ27" s="44"/>
      <c r="BR27" s="44"/>
      <c r="BS27" s="44"/>
      <c r="BT27" s="44"/>
      <c r="BU27" s="44"/>
      <c r="BV27" s="44"/>
      <c r="BW27" s="44"/>
      <c r="BX27" s="44"/>
      <c r="BY27" s="44"/>
      <c r="BZ27" s="4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3"/>
      <c r="BM28" s="44"/>
      <c r="BN28" s="44"/>
      <c r="BO28" s="44"/>
      <c r="BP28" s="44"/>
      <c r="BQ28" s="44"/>
      <c r="BR28" s="44"/>
      <c r="BS28" s="44"/>
      <c r="BT28" s="44"/>
      <c r="BU28" s="44"/>
      <c r="BV28" s="44"/>
      <c r="BW28" s="44"/>
      <c r="BX28" s="44"/>
      <c r="BY28" s="44"/>
      <c r="BZ28" s="4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3"/>
      <c r="BM29" s="44"/>
      <c r="BN29" s="44"/>
      <c r="BO29" s="44"/>
      <c r="BP29" s="44"/>
      <c r="BQ29" s="44"/>
      <c r="BR29" s="44"/>
      <c r="BS29" s="44"/>
      <c r="BT29" s="44"/>
      <c r="BU29" s="44"/>
      <c r="BV29" s="44"/>
      <c r="BW29" s="44"/>
      <c r="BX29" s="44"/>
      <c r="BY29" s="44"/>
      <c r="BZ29" s="4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3"/>
      <c r="BM30" s="44"/>
      <c r="BN30" s="44"/>
      <c r="BO30" s="44"/>
      <c r="BP30" s="44"/>
      <c r="BQ30" s="44"/>
      <c r="BR30" s="44"/>
      <c r="BS30" s="44"/>
      <c r="BT30" s="44"/>
      <c r="BU30" s="44"/>
      <c r="BV30" s="44"/>
      <c r="BW30" s="44"/>
      <c r="BX30" s="44"/>
      <c r="BY30" s="44"/>
      <c r="BZ30" s="4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3"/>
      <c r="BM31" s="44"/>
      <c r="BN31" s="44"/>
      <c r="BO31" s="44"/>
      <c r="BP31" s="44"/>
      <c r="BQ31" s="44"/>
      <c r="BR31" s="44"/>
      <c r="BS31" s="44"/>
      <c r="BT31" s="44"/>
      <c r="BU31" s="44"/>
      <c r="BV31" s="44"/>
      <c r="BW31" s="44"/>
      <c r="BX31" s="44"/>
      <c r="BY31" s="44"/>
      <c r="BZ31" s="4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3"/>
      <c r="BM32" s="44"/>
      <c r="BN32" s="44"/>
      <c r="BO32" s="44"/>
      <c r="BP32" s="44"/>
      <c r="BQ32" s="44"/>
      <c r="BR32" s="44"/>
      <c r="BS32" s="44"/>
      <c r="BT32" s="44"/>
      <c r="BU32" s="44"/>
      <c r="BV32" s="44"/>
      <c r="BW32" s="44"/>
      <c r="BX32" s="44"/>
      <c r="BY32" s="44"/>
      <c r="BZ32" s="4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3"/>
      <c r="BM33" s="44"/>
      <c r="BN33" s="44"/>
      <c r="BO33" s="44"/>
      <c r="BP33" s="44"/>
      <c r="BQ33" s="44"/>
      <c r="BR33" s="44"/>
      <c r="BS33" s="44"/>
      <c r="BT33" s="44"/>
      <c r="BU33" s="44"/>
      <c r="BV33" s="44"/>
      <c r="BW33" s="44"/>
      <c r="BX33" s="44"/>
      <c r="BY33" s="44"/>
      <c r="BZ33" s="4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3"/>
      <c r="BM34" s="44"/>
      <c r="BN34" s="44"/>
      <c r="BO34" s="44"/>
      <c r="BP34" s="44"/>
      <c r="BQ34" s="44"/>
      <c r="BR34" s="44"/>
      <c r="BS34" s="44"/>
      <c r="BT34" s="44"/>
      <c r="BU34" s="44"/>
      <c r="BV34" s="44"/>
      <c r="BW34" s="44"/>
      <c r="BX34" s="44"/>
      <c r="BY34" s="44"/>
      <c r="BZ34" s="4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3"/>
      <c r="BM35" s="44"/>
      <c r="BN35" s="44"/>
      <c r="BO35" s="44"/>
      <c r="BP35" s="44"/>
      <c r="BQ35" s="44"/>
      <c r="BR35" s="44"/>
      <c r="BS35" s="44"/>
      <c r="BT35" s="44"/>
      <c r="BU35" s="44"/>
      <c r="BV35" s="44"/>
      <c r="BW35" s="44"/>
      <c r="BX35" s="44"/>
      <c r="BY35" s="44"/>
      <c r="BZ35" s="4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3"/>
      <c r="BM36" s="44"/>
      <c r="BN36" s="44"/>
      <c r="BO36" s="44"/>
      <c r="BP36" s="44"/>
      <c r="BQ36" s="44"/>
      <c r="BR36" s="44"/>
      <c r="BS36" s="44"/>
      <c r="BT36" s="44"/>
      <c r="BU36" s="44"/>
      <c r="BV36" s="44"/>
      <c r="BW36" s="44"/>
      <c r="BX36" s="44"/>
      <c r="BY36" s="44"/>
      <c r="BZ36" s="4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3"/>
      <c r="BM37" s="44"/>
      <c r="BN37" s="44"/>
      <c r="BO37" s="44"/>
      <c r="BP37" s="44"/>
      <c r="BQ37" s="44"/>
      <c r="BR37" s="44"/>
      <c r="BS37" s="44"/>
      <c r="BT37" s="44"/>
      <c r="BU37" s="44"/>
      <c r="BV37" s="44"/>
      <c r="BW37" s="44"/>
      <c r="BX37" s="44"/>
      <c r="BY37" s="44"/>
      <c r="BZ37" s="4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3"/>
      <c r="BM38" s="44"/>
      <c r="BN38" s="44"/>
      <c r="BO38" s="44"/>
      <c r="BP38" s="44"/>
      <c r="BQ38" s="44"/>
      <c r="BR38" s="44"/>
      <c r="BS38" s="44"/>
      <c r="BT38" s="44"/>
      <c r="BU38" s="44"/>
      <c r="BV38" s="44"/>
      <c r="BW38" s="44"/>
      <c r="BX38" s="44"/>
      <c r="BY38" s="44"/>
      <c r="BZ38" s="4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3"/>
      <c r="BM39" s="44"/>
      <c r="BN39" s="44"/>
      <c r="BO39" s="44"/>
      <c r="BP39" s="44"/>
      <c r="BQ39" s="44"/>
      <c r="BR39" s="44"/>
      <c r="BS39" s="44"/>
      <c r="BT39" s="44"/>
      <c r="BU39" s="44"/>
      <c r="BV39" s="44"/>
      <c r="BW39" s="44"/>
      <c r="BX39" s="44"/>
      <c r="BY39" s="44"/>
      <c r="BZ39" s="4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3"/>
      <c r="BM40" s="44"/>
      <c r="BN40" s="44"/>
      <c r="BO40" s="44"/>
      <c r="BP40" s="44"/>
      <c r="BQ40" s="44"/>
      <c r="BR40" s="44"/>
      <c r="BS40" s="44"/>
      <c r="BT40" s="44"/>
      <c r="BU40" s="44"/>
      <c r="BV40" s="44"/>
      <c r="BW40" s="44"/>
      <c r="BX40" s="44"/>
      <c r="BY40" s="44"/>
      <c r="BZ40" s="4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3"/>
      <c r="BM41" s="44"/>
      <c r="BN41" s="44"/>
      <c r="BO41" s="44"/>
      <c r="BP41" s="44"/>
      <c r="BQ41" s="44"/>
      <c r="BR41" s="44"/>
      <c r="BS41" s="44"/>
      <c r="BT41" s="44"/>
      <c r="BU41" s="44"/>
      <c r="BV41" s="44"/>
      <c r="BW41" s="44"/>
      <c r="BX41" s="44"/>
      <c r="BY41" s="44"/>
      <c r="BZ41" s="4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3"/>
      <c r="BM42" s="44"/>
      <c r="BN42" s="44"/>
      <c r="BO42" s="44"/>
      <c r="BP42" s="44"/>
      <c r="BQ42" s="44"/>
      <c r="BR42" s="44"/>
      <c r="BS42" s="44"/>
      <c r="BT42" s="44"/>
      <c r="BU42" s="44"/>
      <c r="BV42" s="44"/>
      <c r="BW42" s="44"/>
      <c r="BX42" s="44"/>
      <c r="BY42" s="44"/>
      <c r="BZ42" s="4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3"/>
      <c r="BM43" s="44"/>
      <c r="BN43" s="44"/>
      <c r="BO43" s="44"/>
      <c r="BP43" s="44"/>
      <c r="BQ43" s="44"/>
      <c r="BR43" s="44"/>
      <c r="BS43" s="44"/>
      <c r="BT43" s="44"/>
      <c r="BU43" s="44"/>
      <c r="BV43" s="44"/>
      <c r="BW43" s="44"/>
      <c r="BX43" s="44"/>
      <c r="BY43" s="44"/>
      <c r="BZ43" s="45"/>
    </row>
    <row r="44" spans="1:78" ht="40.1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6"/>
      <c r="BM44" s="47"/>
      <c r="BN44" s="47"/>
      <c r="BO44" s="47"/>
      <c r="BP44" s="47"/>
      <c r="BQ44" s="47"/>
      <c r="BR44" s="47"/>
      <c r="BS44" s="47"/>
      <c r="BT44" s="47"/>
      <c r="BU44" s="47"/>
      <c r="BV44" s="47"/>
      <c r="BW44" s="47"/>
      <c r="BX44" s="47"/>
      <c r="BY44" s="47"/>
      <c r="BZ44" s="4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1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25.9"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45.6"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15">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XUVVEU5Jq09TXgf7VlCe2gFPsML1sUSDghMqYle/DUX3nHy5b8cRMGMabd1VEvCAV3qEoTT7O+qt/GAdtFS5w==" saltValue="j5BjDxhc8oPOPMEEWY46V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33227</v>
      </c>
      <c r="D6" s="19">
        <f t="shared" si="3"/>
        <v>46</v>
      </c>
      <c r="E6" s="19">
        <f t="shared" si="3"/>
        <v>17</v>
      </c>
      <c r="F6" s="19">
        <f t="shared" si="3"/>
        <v>1</v>
      </c>
      <c r="G6" s="19">
        <f t="shared" si="3"/>
        <v>0</v>
      </c>
      <c r="H6" s="19" t="str">
        <f t="shared" si="3"/>
        <v>岩手県　矢巾町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70.69</v>
      </c>
      <c r="P6" s="20">
        <f t="shared" si="3"/>
        <v>83.42</v>
      </c>
      <c r="Q6" s="20">
        <f t="shared" si="3"/>
        <v>74.95</v>
      </c>
      <c r="R6" s="20">
        <f t="shared" si="3"/>
        <v>3162</v>
      </c>
      <c r="S6" s="20">
        <f t="shared" si="3"/>
        <v>26160</v>
      </c>
      <c r="T6" s="20">
        <f t="shared" si="3"/>
        <v>67.319999999999993</v>
      </c>
      <c r="U6" s="20">
        <f t="shared" si="3"/>
        <v>388.59</v>
      </c>
      <c r="V6" s="20">
        <f t="shared" si="3"/>
        <v>21758</v>
      </c>
      <c r="W6" s="20">
        <f t="shared" si="3"/>
        <v>8.9499999999999993</v>
      </c>
      <c r="X6" s="20">
        <f t="shared" si="3"/>
        <v>2431.06</v>
      </c>
      <c r="Y6" s="21">
        <f>IF(Y7="",NA(),Y7)</f>
        <v>126.59</v>
      </c>
      <c r="Z6" s="21">
        <f t="shared" ref="Z6:AH6" si="4">IF(Z7="",NA(),Z7)</f>
        <v>121.49</v>
      </c>
      <c r="AA6" s="21">
        <f t="shared" si="4"/>
        <v>107.58</v>
      </c>
      <c r="AB6" s="21">
        <f t="shared" si="4"/>
        <v>107.48</v>
      </c>
      <c r="AC6" s="21">
        <f t="shared" si="4"/>
        <v>112.58</v>
      </c>
      <c r="AD6" s="21">
        <f t="shared" si="4"/>
        <v>106.5</v>
      </c>
      <c r="AE6" s="21">
        <f t="shared" si="4"/>
        <v>106.22</v>
      </c>
      <c r="AF6" s="21">
        <f t="shared" si="4"/>
        <v>107.01</v>
      </c>
      <c r="AG6" s="21">
        <f t="shared" si="4"/>
        <v>106.8</v>
      </c>
      <c r="AH6" s="21">
        <f t="shared" si="4"/>
        <v>104.65</v>
      </c>
      <c r="AI6" s="20" t="str">
        <f>IF(AI7="","",IF(AI7="-","【-】","【"&amp;SUBSTITUTE(TEXT(AI7,"#,##0.00"),"-","△")&amp;"】"))</f>
        <v>【105.36】</v>
      </c>
      <c r="AJ6" s="20">
        <f>IF(AJ7="",NA(),AJ7)</f>
        <v>0</v>
      </c>
      <c r="AK6" s="20">
        <f t="shared" ref="AK6:AS6" si="5">IF(AK7="",NA(),AK7)</f>
        <v>0</v>
      </c>
      <c r="AL6" s="20">
        <f t="shared" si="5"/>
        <v>0</v>
      </c>
      <c r="AM6" s="20">
        <f t="shared" si="5"/>
        <v>0</v>
      </c>
      <c r="AN6" s="20">
        <f t="shared" si="5"/>
        <v>0</v>
      </c>
      <c r="AO6" s="21">
        <f t="shared" si="5"/>
        <v>18.36</v>
      </c>
      <c r="AP6" s="21">
        <f t="shared" si="5"/>
        <v>18.010000000000002</v>
      </c>
      <c r="AQ6" s="21">
        <f t="shared" si="5"/>
        <v>23.86</v>
      </c>
      <c r="AR6" s="21">
        <f t="shared" si="5"/>
        <v>26.89</v>
      </c>
      <c r="AS6" s="21">
        <f t="shared" si="5"/>
        <v>23.18</v>
      </c>
      <c r="AT6" s="20" t="str">
        <f>IF(AT7="","",IF(AT7="-","【-】","【"&amp;SUBSTITUTE(TEXT(AT7,"#,##0.00"),"-","△")&amp;"】"))</f>
        <v>【3.12】</v>
      </c>
      <c r="AU6" s="21">
        <f>IF(AU7="",NA(),AU7)</f>
        <v>289.69</v>
      </c>
      <c r="AV6" s="21">
        <f t="shared" ref="AV6:BD6" si="6">IF(AV7="",NA(),AV7)</f>
        <v>260.13</v>
      </c>
      <c r="AW6" s="21">
        <f t="shared" si="6"/>
        <v>354.6</v>
      </c>
      <c r="AX6" s="21">
        <f t="shared" si="6"/>
        <v>331.77</v>
      </c>
      <c r="AY6" s="21">
        <f t="shared" si="6"/>
        <v>308.95</v>
      </c>
      <c r="AZ6" s="21">
        <f t="shared" si="6"/>
        <v>55.6</v>
      </c>
      <c r="BA6" s="21">
        <f t="shared" si="6"/>
        <v>59.4</v>
      </c>
      <c r="BB6" s="21">
        <f t="shared" si="6"/>
        <v>68.27</v>
      </c>
      <c r="BC6" s="21">
        <f t="shared" si="6"/>
        <v>77.260000000000005</v>
      </c>
      <c r="BD6" s="21">
        <f t="shared" si="6"/>
        <v>80.010000000000005</v>
      </c>
      <c r="BE6" s="20" t="str">
        <f>IF(BE7="","",IF(BE7="-","【-】","【"&amp;SUBSTITUTE(TEXT(BE7,"#,##0.00"),"-","△")&amp;"】"))</f>
        <v>【82.75】</v>
      </c>
      <c r="BF6" s="21">
        <f>IF(BF7="",NA(),BF7)</f>
        <v>826.45</v>
      </c>
      <c r="BG6" s="21">
        <f t="shared" ref="BG6:BO6" si="7">IF(BG7="",NA(),BG7)</f>
        <v>811.62</v>
      </c>
      <c r="BH6" s="21">
        <f t="shared" si="7"/>
        <v>772.78</v>
      </c>
      <c r="BI6" s="21">
        <f t="shared" si="7"/>
        <v>770.42</v>
      </c>
      <c r="BJ6" s="21">
        <f t="shared" si="7"/>
        <v>820.44</v>
      </c>
      <c r="BK6" s="21">
        <f t="shared" si="7"/>
        <v>789.08</v>
      </c>
      <c r="BL6" s="21">
        <f t="shared" si="7"/>
        <v>747.84</v>
      </c>
      <c r="BM6" s="21">
        <f t="shared" si="7"/>
        <v>804.98</v>
      </c>
      <c r="BN6" s="21">
        <f t="shared" si="7"/>
        <v>730.84</v>
      </c>
      <c r="BO6" s="21">
        <f t="shared" si="7"/>
        <v>706.45</v>
      </c>
      <c r="BP6" s="20" t="str">
        <f>IF(BP7="","",IF(BP7="-","【-】","【"&amp;SUBSTITUTE(TEXT(BP7,"#,##0.00"),"-","△")&amp;"】"))</f>
        <v>【602.56】</v>
      </c>
      <c r="BQ6" s="21">
        <f>IF(BQ7="",NA(),BQ7)</f>
        <v>154.15</v>
      </c>
      <c r="BR6" s="21">
        <f t="shared" ref="BR6:BZ6" si="8">IF(BR7="",NA(),BR7)</f>
        <v>163.08000000000001</v>
      </c>
      <c r="BS6" s="21">
        <f t="shared" si="8"/>
        <v>120.84</v>
      </c>
      <c r="BT6" s="21">
        <f t="shared" si="8"/>
        <v>121.65</v>
      </c>
      <c r="BU6" s="21">
        <f t="shared" si="8"/>
        <v>130.87</v>
      </c>
      <c r="BV6" s="21">
        <f t="shared" si="8"/>
        <v>88.25</v>
      </c>
      <c r="BW6" s="21">
        <f t="shared" si="8"/>
        <v>90.17</v>
      </c>
      <c r="BX6" s="21">
        <f t="shared" si="8"/>
        <v>88.71</v>
      </c>
      <c r="BY6" s="21">
        <f t="shared" si="8"/>
        <v>89.17</v>
      </c>
      <c r="BZ6" s="21">
        <f t="shared" si="8"/>
        <v>85.67</v>
      </c>
      <c r="CA6" s="20" t="str">
        <f>IF(CA7="","",IF(CA7="-","【-】","【"&amp;SUBSTITUTE(TEXT(CA7,"#,##0.00"),"-","△")&amp;"】"))</f>
        <v>【97.94】</v>
      </c>
      <c r="CB6" s="21">
        <f>IF(CB7="",NA(),CB7)</f>
        <v>107.82</v>
      </c>
      <c r="CC6" s="21">
        <f t="shared" ref="CC6:CK6" si="9">IF(CC7="",NA(),CC7)</f>
        <v>101.8</v>
      </c>
      <c r="CD6" s="21">
        <f t="shared" si="9"/>
        <v>138</v>
      </c>
      <c r="CE6" s="21">
        <f t="shared" si="9"/>
        <v>136.76</v>
      </c>
      <c r="CF6" s="21">
        <f t="shared" si="9"/>
        <v>127.51</v>
      </c>
      <c r="CG6" s="21">
        <f t="shared" si="9"/>
        <v>176.37</v>
      </c>
      <c r="CH6" s="21">
        <f t="shared" si="9"/>
        <v>173.17</v>
      </c>
      <c r="CI6" s="21">
        <f t="shared" si="9"/>
        <v>174.8</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56.72</v>
      </c>
      <c r="CS6" s="21">
        <f t="shared" si="10"/>
        <v>56.43</v>
      </c>
      <c r="CT6" s="21">
        <f t="shared" si="10"/>
        <v>55.82</v>
      </c>
      <c r="CU6" s="21">
        <f t="shared" si="10"/>
        <v>55.04</v>
      </c>
      <c r="CV6" s="21">
        <f t="shared" si="10"/>
        <v>53.26</v>
      </c>
      <c r="CW6" s="20" t="str">
        <f>IF(CW7="","",IF(CW7="-","【-】","【"&amp;SUBSTITUTE(TEXT(CW7,"#,##0.00"),"-","△")&amp;"】"))</f>
        <v>【60.13】</v>
      </c>
      <c r="CX6" s="21">
        <f>IF(CX7="",NA(),CX7)</f>
        <v>96.32</v>
      </c>
      <c r="CY6" s="21">
        <f t="shared" ref="CY6:DG6" si="11">IF(CY7="",NA(),CY7)</f>
        <v>96.72</v>
      </c>
      <c r="CZ6" s="21">
        <f t="shared" si="11"/>
        <v>96.92</v>
      </c>
      <c r="DA6" s="21">
        <f t="shared" si="11"/>
        <v>97.2</v>
      </c>
      <c r="DB6" s="21">
        <f t="shared" si="11"/>
        <v>98.13</v>
      </c>
      <c r="DC6" s="21">
        <f t="shared" si="11"/>
        <v>90.72</v>
      </c>
      <c r="DD6" s="21">
        <f t="shared" si="11"/>
        <v>91.07</v>
      </c>
      <c r="DE6" s="21">
        <f t="shared" si="11"/>
        <v>90.67</v>
      </c>
      <c r="DF6" s="21">
        <f t="shared" si="11"/>
        <v>91.92</v>
      </c>
      <c r="DG6" s="21">
        <f t="shared" si="11"/>
        <v>91.12</v>
      </c>
      <c r="DH6" s="20" t="str">
        <f>IF(DH7="","",IF(DH7="-","【-】","【"&amp;SUBSTITUTE(TEXT(DH7,"#,##0.00"),"-","△")&amp;"】"))</f>
        <v>【96.00】</v>
      </c>
      <c r="DI6" s="21">
        <f>IF(DI7="",NA(),DI7)</f>
        <v>18.55</v>
      </c>
      <c r="DJ6" s="21">
        <f t="shared" ref="DJ6:DR6" si="12">IF(DJ7="",NA(),DJ7)</f>
        <v>20.74</v>
      </c>
      <c r="DK6" s="21">
        <f t="shared" si="12"/>
        <v>22.7</v>
      </c>
      <c r="DL6" s="21">
        <f t="shared" si="12"/>
        <v>24.93</v>
      </c>
      <c r="DM6" s="21">
        <f t="shared" si="12"/>
        <v>27.16</v>
      </c>
      <c r="DN6" s="21">
        <f t="shared" si="12"/>
        <v>20.78</v>
      </c>
      <c r="DO6" s="21">
        <f t="shared" si="12"/>
        <v>23.54</v>
      </c>
      <c r="DP6" s="21">
        <f t="shared" si="12"/>
        <v>25.86</v>
      </c>
      <c r="DQ6" s="21">
        <f t="shared" si="12"/>
        <v>31.14</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1">
        <f t="shared" si="13"/>
        <v>1.34</v>
      </c>
      <c r="DZ6" s="21">
        <f t="shared" si="13"/>
        <v>1.5</v>
      </c>
      <c r="EA6" s="21">
        <f t="shared" si="13"/>
        <v>1.4</v>
      </c>
      <c r="EB6" s="21">
        <f t="shared" si="13"/>
        <v>0.76</v>
      </c>
      <c r="EC6" s="21">
        <f t="shared" si="13"/>
        <v>0.94</v>
      </c>
      <c r="ED6" s="20" t="str">
        <f>IF(ED7="","",IF(ED7="-","【-】","【"&amp;SUBSTITUTE(TEXT(ED7,"#,##0.00"),"-","△")&amp;"】"))</f>
        <v>【9.46】</v>
      </c>
      <c r="EE6" s="21">
        <f>IF(EE7="",NA(),EE7)</f>
        <v>7.0000000000000007E-2</v>
      </c>
      <c r="EF6" s="21">
        <f t="shared" ref="EF6:EN6" si="14">IF(EF7="",NA(),EF7)</f>
        <v>0.28999999999999998</v>
      </c>
      <c r="EG6" s="21">
        <f t="shared" si="14"/>
        <v>0.49</v>
      </c>
      <c r="EH6" s="21">
        <f t="shared" si="14"/>
        <v>0.78</v>
      </c>
      <c r="EI6" s="21">
        <f t="shared" si="14"/>
        <v>0.55000000000000004</v>
      </c>
      <c r="EJ6" s="21">
        <f t="shared" si="14"/>
        <v>0.15</v>
      </c>
      <c r="EK6" s="21">
        <f t="shared" si="14"/>
        <v>0.15</v>
      </c>
      <c r="EL6" s="21">
        <f t="shared" si="14"/>
        <v>0.12</v>
      </c>
      <c r="EM6" s="21">
        <f t="shared" si="14"/>
        <v>0.06</v>
      </c>
      <c r="EN6" s="21">
        <f t="shared" si="14"/>
        <v>7.0000000000000007E-2</v>
      </c>
      <c r="EO6" s="20" t="str">
        <f>IF(EO7="","",IF(EO7="-","【-】","【"&amp;SUBSTITUTE(TEXT(EO7,"#,##0.00"),"-","△")&amp;"】"))</f>
        <v>【0.19】</v>
      </c>
    </row>
    <row r="7" spans="1:148" s="22" customFormat="1" x14ac:dyDescent="0.15">
      <c r="A7" s="14"/>
      <c r="B7" s="23">
        <v>2024</v>
      </c>
      <c r="C7" s="23">
        <v>33227</v>
      </c>
      <c r="D7" s="23">
        <v>46</v>
      </c>
      <c r="E7" s="23">
        <v>17</v>
      </c>
      <c r="F7" s="23">
        <v>1</v>
      </c>
      <c r="G7" s="23">
        <v>0</v>
      </c>
      <c r="H7" s="23" t="s">
        <v>96</v>
      </c>
      <c r="I7" s="23" t="s">
        <v>97</v>
      </c>
      <c r="J7" s="23" t="s">
        <v>98</v>
      </c>
      <c r="K7" s="23" t="s">
        <v>99</v>
      </c>
      <c r="L7" s="23" t="s">
        <v>100</v>
      </c>
      <c r="M7" s="23" t="s">
        <v>101</v>
      </c>
      <c r="N7" s="24" t="s">
        <v>102</v>
      </c>
      <c r="O7" s="24">
        <v>70.69</v>
      </c>
      <c r="P7" s="24">
        <v>83.42</v>
      </c>
      <c r="Q7" s="24">
        <v>74.95</v>
      </c>
      <c r="R7" s="24">
        <v>3162</v>
      </c>
      <c r="S7" s="24">
        <v>26160</v>
      </c>
      <c r="T7" s="24">
        <v>67.319999999999993</v>
      </c>
      <c r="U7" s="24">
        <v>388.59</v>
      </c>
      <c r="V7" s="24">
        <v>21758</v>
      </c>
      <c r="W7" s="24">
        <v>8.9499999999999993</v>
      </c>
      <c r="X7" s="24">
        <v>2431.06</v>
      </c>
      <c r="Y7" s="24">
        <v>126.59</v>
      </c>
      <c r="Z7" s="24">
        <v>121.49</v>
      </c>
      <c r="AA7" s="24">
        <v>107.58</v>
      </c>
      <c r="AB7" s="24">
        <v>107.48</v>
      </c>
      <c r="AC7" s="24">
        <v>112.58</v>
      </c>
      <c r="AD7" s="24">
        <v>106.5</v>
      </c>
      <c r="AE7" s="24">
        <v>106.22</v>
      </c>
      <c r="AF7" s="24">
        <v>107.01</v>
      </c>
      <c r="AG7" s="24">
        <v>106.8</v>
      </c>
      <c r="AH7" s="24">
        <v>104.65</v>
      </c>
      <c r="AI7" s="24">
        <v>105.36</v>
      </c>
      <c r="AJ7" s="24">
        <v>0</v>
      </c>
      <c r="AK7" s="24">
        <v>0</v>
      </c>
      <c r="AL7" s="24">
        <v>0</v>
      </c>
      <c r="AM7" s="24">
        <v>0</v>
      </c>
      <c r="AN7" s="24">
        <v>0</v>
      </c>
      <c r="AO7" s="24">
        <v>18.36</v>
      </c>
      <c r="AP7" s="24">
        <v>18.010000000000002</v>
      </c>
      <c r="AQ7" s="24">
        <v>23.86</v>
      </c>
      <c r="AR7" s="24">
        <v>26.89</v>
      </c>
      <c r="AS7" s="24">
        <v>23.18</v>
      </c>
      <c r="AT7" s="24">
        <v>3.12</v>
      </c>
      <c r="AU7" s="24">
        <v>289.69</v>
      </c>
      <c r="AV7" s="24">
        <v>260.13</v>
      </c>
      <c r="AW7" s="24">
        <v>354.6</v>
      </c>
      <c r="AX7" s="24">
        <v>331.77</v>
      </c>
      <c r="AY7" s="24">
        <v>308.95</v>
      </c>
      <c r="AZ7" s="24">
        <v>55.6</v>
      </c>
      <c r="BA7" s="24">
        <v>59.4</v>
      </c>
      <c r="BB7" s="24">
        <v>68.27</v>
      </c>
      <c r="BC7" s="24">
        <v>77.260000000000005</v>
      </c>
      <c r="BD7" s="24">
        <v>80.010000000000005</v>
      </c>
      <c r="BE7" s="24">
        <v>82.75</v>
      </c>
      <c r="BF7" s="24">
        <v>826.45</v>
      </c>
      <c r="BG7" s="24">
        <v>811.62</v>
      </c>
      <c r="BH7" s="24">
        <v>772.78</v>
      </c>
      <c r="BI7" s="24">
        <v>770.42</v>
      </c>
      <c r="BJ7" s="24">
        <v>820.44</v>
      </c>
      <c r="BK7" s="24">
        <v>789.08</v>
      </c>
      <c r="BL7" s="24">
        <v>747.84</v>
      </c>
      <c r="BM7" s="24">
        <v>804.98</v>
      </c>
      <c r="BN7" s="24">
        <v>730.84</v>
      </c>
      <c r="BO7" s="24">
        <v>706.45</v>
      </c>
      <c r="BP7" s="24">
        <v>602.55999999999995</v>
      </c>
      <c r="BQ7" s="24">
        <v>154.15</v>
      </c>
      <c r="BR7" s="24">
        <v>163.08000000000001</v>
      </c>
      <c r="BS7" s="24">
        <v>120.84</v>
      </c>
      <c r="BT7" s="24">
        <v>121.65</v>
      </c>
      <c r="BU7" s="24">
        <v>130.87</v>
      </c>
      <c r="BV7" s="24">
        <v>88.25</v>
      </c>
      <c r="BW7" s="24">
        <v>90.17</v>
      </c>
      <c r="BX7" s="24">
        <v>88.71</v>
      </c>
      <c r="BY7" s="24">
        <v>89.17</v>
      </c>
      <c r="BZ7" s="24">
        <v>85.67</v>
      </c>
      <c r="CA7" s="24">
        <v>97.94</v>
      </c>
      <c r="CB7" s="24">
        <v>107.82</v>
      </c>
      <c r="CC7" s="24">
        <v>101.8</v>
      </c>
      <c r="CD7" s="24">
        <v>138</v>
      </c>
      <c r="CE7" s="24">
        <v>136.76</v>
      </c>
      <c r="CF7" s="24">
        <v>127.51</v>
      </c>
      <c r="CG7" s="24">
        <v>176.37</v>
      </c>
      <c r="CH7" s="24">
        <v>173.17</v>
      </c>
      <c r="CI7" s="24">
        <v>174.8</v>
      </c>
      <c r="CJ7" s="24">
        <v>184.85</v>
      </c>
      <c r="CK7" s="24">
        <v>194.78</v>
      </c>
      <c r="CL7" s="24">
        <v>140.97999999999999</v>
      </c>
      <c r="CM7" s="24" t="s">
        <v>102</v>
      </c>
      <c r="CN7" s="24" t="s">
        <v>102</v>
      </c>
      <c r="CO7" s="24" t="s">
        <v>102</v>
      </c>
      <c r="CP7" s="24" t="s">
        <v>102</v>
      </c>
      <c r="CQ7" s="24" t="s">
        <v>102</v>
      </c>
      <c r="CR7" s="24">
        <v>56.72</v>
      </c>
      <c r="CS7" s="24">
        <v>56.43</v>
      </c>
      <c r="CT7" s="24">
        <v>55.82</v>
      </c>
      <c r="CU7" s="24">
        <v>55.04</v>
      </c>
      <c r="CV7" s="24">
        <v>53.26</v>
      </c>
      <c r="CW7" s="24">
        <v>60.13</v>
      </c>
      <c r="CX7" s="24">
        <v>96.32</v>
      </c>
      <c r="CY7" s="24">
        <v>96.72</v>
      </c>
      <c r="CZ7" s="24">
        <v>96.92</v>
      </c>
      <c r="DA7" s="24">
        <v>97.2</v>
      </c>
      <c r="DB7" s="24">
        <v>98.13</v>
      </c>
      <c r="DC7" s="24">
        <v>90.72</v>
      </c>
      <c r="DD7" s="24">
        <v>91.07</v>
      </c>
      <c r="DE7" s="24">
        <v>90.67</v>
      </c>
      <c r="DF7" s="24">
        <v>91.92</v>
      </c>
      <c r="DG7" s="24">
        <v>91.12</v>
      </c>
      <c r="DH7" s="24">
        <v>96</v>
      </c>
      <c r="DI7" s="24">
        <v>18.55</v>
      </c>
      <c r="DJ7" s="24">
        <v>20.74</v>
      </c>
      <c r="DK7" s="24">
        <v>22.7</v>
      </c>
      <c r="DL7" s="24">
        <v>24.93</v>
      </c>
      <c r="DM7" s="24">
        <v>27.16</v>
      </c>
      <c r="DN7" s="24">
        <v>20.78</v>
      </c>
      <c r="DO7" s="24">
        <v>23.54</v>
      </c>
      <c r="DP7" s="24">
        <v>25.86</v>
      </c>
      <c r="DQ7" s="24">
        <v>31.14</v>
      </c>
      <c r="DR7" s="24">
        <v>33.11</v>
      </c>
      <c r="DS7" s="24">
        <v>42.2</v>
      </c>
      <c r="DT7" s="24">
        <v>0</v>
      </c>
      <c r="DU7" s="24">
        <v>0</v>
      </c>
      <c r="DV7" s="24">
        <v>0</v>
      </c>
      <c r="DW7" s="24">
        <v>0</v>
      </c>
      <c r="DX7" s="24">
        <v>0</v>
      </c>
      <c r="DY7" s="24">
        <v>1.34</v>
      </c>
      <c r="DZ7" s="24">
        <v>1.5</v>
      </c>
      <c r="EA7" s="24">
        <v>1.4</v>
      </c>
      <c r="EB7" s="24">
        <v>0.76</v>
      </c>
      <c r="EC7" s="24">
        <v>0.94</v>
      </c>
      <c r="ED7" s="24">
        <v>9.4600000000000009</v>
      </c>
      <c r="EE7" s="24">
        <v>7.0000000000000007E-2</v>
      </c>
      <c r="EF7" s="24">
        <v>0.28999999999999998</v>
      </c>
      <c r="EG7" s="24">
        <v>0.49</v>
      </c>
      <c r="EH7" s="24">
        <v>0.78</v>
      </c>
      <c r="EI7" s="24">
        <v>0.55000000000000004</v>
      </c>
      <c r="EJ7" s="24">
        <v>0.15</v>
      </c>
      <c r="EK7" s="24">
        <v>0.15</v>
      </c>
      <c r="EL7" s="24">
        <v>0.12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藤原 正弘</cp:lastModifiedBy>
  <cp:lastPrinted>2026-03-05T09:20:58Z</cp:lastPrinted>
  <dcterms:created xsi:type="dcterms:W3CDTF">2025-12-23T05:56:35Z</dcterms:created>
  <dcterms:modified xsi:type="dcterms:W3CDTF">2026-03-05T09:21:10Z</dcterms:modified>
  <cp:category/>
</cp:coreProperties>
</file>