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7_公表\00_公表資料（HP掲載用データ）\33227_矢巾町\175_農業集落排水施設（法適用）\"/>
    </mc:Choice>
  </mc:AlternateContent>
  <xr:revisionPtr revIDLastSave="0" documentId="13_ncr:1_{43561298-00A0-4FD4-ADF9-4A8116EB2ECD}" xr6:coauthVersionLast="47" xr6:coauthVersionMax="47" xr10:uidLastSave="{00000000-0000-0000-0000-000000000000}"/>
  <workbookProtection workbookAlgorithmName="SHA-512" workbookHashValue="TY9TsG6rUixeYbZUNZrSWC07eNg4KBV7WW+b6yNn3ogpLUJeLcJUlVhtylm9TJfM9sWp9tcZcskHrKuKKt7wkg==" workbookSaltValue="3c0Ny+1hoO1VktrfI7Deyg==" workbookSpinCount="100000" lockStructure="1"/>
  <bookViews>
    <workbookView xWindow="-12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I10" i="4" s="1"/>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I85" i="4"/>
  <c r="E85" i="4"/>
  <c r="AT10" i="4"/>
  <c r="AL10" i="4"/>
  <c r="AL8" i="4"/>
  <c r="I8" i="4"/>
</calcChain>
</file>

<file path=xl/sharedStrings.xml><?xml version="1.0" encoding="utf-8"?>
<sst xmlns="http://schemas.openxmlformats.org/spreadsheetml/2006/main" count="231" uniqueCount="117">
  <si>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</si>
  <si>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</si>
  <si>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</si>
  <si>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</si>
  <si>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</si>
  <si>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</si>
  <si>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</si>
  <si>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</si>
  <si>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</si>
  <si>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</si>
  <si>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</si>
  <si>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</si>
  <si>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</si>
  <si>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</si>
  <si>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</si>
  <si>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</si>
  <si>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</si>
  <si>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</si>
  <si>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</si>
  <si>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</si>
  <si>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</si>
  <si>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</si>
  <si>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</si>
  <si>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</si>
  <si>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</si>
  <si>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</si>
  <si>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</si>
  <si>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</si>
  <si>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</si>
  <si>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</si>
  <si>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</si>
  <si>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</si>
  <si>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</si>
  <si>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</si>
  <si>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</si>
  <si>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</si>
  <si>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</si>
  <si>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</si>
  <si>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</si>
  <si>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</si>
  <si>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</si>
  <si>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</si>
  <si>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</si>
  <si>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</si>
  <si>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</si>
  <si>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</si>
  <si>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</si>
  <si>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</si>
  <si>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</si>
  <si>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</si>
  <si>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</si>
  <si>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</si>
  <si>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</si>
  <si>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</si>
  <si>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</si>
  <si>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</si>
  <si>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</si>
  <si>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</si>
  <si>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</si>
  <si>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</si>
  <si>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</si>
  <si>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</si>
  <si>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</si>
  <si>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</si>
  <si>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</si>
  <si>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</si>
  <si>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</si>
  <si>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</si>
  <si>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</si>
  <si>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</si>
  <si>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</si>
  <si>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</si>
  <si>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</si>
  <si>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</si>
  <si>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</si>
  <si>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</si>
  <si>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</si>
  <si>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</si>
  <si>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</si>
  <si>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</si>
  <si>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</si>
  <si>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</si>
  <si>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</si>
  <si>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</si>
  <si>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</si>
  <si>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</si>
  <si>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</si>
  <si>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</si>
  <si>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</si>
  <si>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</si>
  <si>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</si>
  <si>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</si>
  <si>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</si>
  <si>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</si>
  <si>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</si>
  <si>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</si>
  <si>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矢巾町</t>
  </si>
  <si>
    <t>法適用</t>
  </si>
  <si>
    <t>下水道事業</t>
  </si>
  <si>
    <t>農業集落排水</t>
  </si>
  <si>
    <t>F1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</si>
  <si>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</si>
  <si>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</si>
  <si>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</si>
  <si>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</si>
  <si>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</si>
  <si>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</si>
  <si>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</si>
  <si>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</si>
  <si>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</si>
  <si>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</si>
  <si>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</si>
  <si>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</si>
  <si>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</si>
  <si>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現在の経営状況では、管渠の更新や施設の災害対策などの避けられない投資であっても捻出することが難しく、経営戦略や最適整備構想の見直しなどを通じて、共同化等の抜本的な改革を検討する必要がある。</t>
    <phoneticPr fontId="4"/>
  </si>
  <si>
    <t>　経常収支比率は100％を超えているものの、累積欠損金が生じているなどきわめて厳しい経営状況である。農業集落排水使用者の減少は今後加速していくものと考えられ、大幅な増収策を講ずることが難しい。
　近年管渠に対する新規投資はほとんど行っていないため、企業債の償還は漸減することが見込まれているものの、当面の間企業債の償還金が高額に推移し、将来的にはこれまで取得した資産の更新のほかに、物価高騰に伴う営業費用の増加が経営を圧迫することが見込まれる。
　これらを抜本的に改革するため、令和２年度には矢次地区を、同４年度には下赤林地区を公共下水道事業へ接続し、処理場の更新費用を削減した。今後も公共下水道事業への接続を進めるとともに、令和７年度見直し予定の経営戦略をもとに持続可能な農業集落排水事業を再構築していく必要がある。なお、公営企業に携わる人材の確保について今後より困難になっていくと考えられる。しかし、人事異動等の関係上人材の入れ替わりは避けられないため、知識や経験を着実に引き継げるように研修等を踏まえ人材を育成していく。</t>
    <rPh sb="191" eb="193">
      <t>ブッカ</t>
    </rPh>
    <rPh sb="193" eb="195">
      <t>コウトウ</t>
    </rPh>
    <rPh sb="196" eb="197">
      <t>トモナ</t>
    </rPh>
    <rPh sb="198" eb="202">
      <t>エイギョウヒヨウ</t>
    </rPh>
    <rPh sb="203" eb="205">
      <t>ゾウカ</t>
    </rPh>
    <rPh sb="318" eb="320">
      <t>ミナオ</t>
    </rPh>
    <rPh sb="321" eb="323">
      <t>ヨテイ</t>
    </rPh>
    <rPh sb="324" eb="328">
      <t>ケイエイセンリャク</t>
    </rPh>
    <rPh sb="404" eb="406">
      <t>イドウ</t>
    </rPh>
    <rPh sb="406" eb="407">
      <t>トウ</t>
    </rPh>
    <phoneticPr fontId="4"/>
  </si>
  <si>
    <t>①経常損益の割合を示す指標である経常収支比率は109.53％と前年度よりやや増加しており、今後も一般会計負担金により、同水準で推移することが見込まれる。　　　　　　　　　　　　　　　　　　　　　　　　　　　　　　　　　　　　　　　　　　　　　　　　　　　　　　　　　　　　　　　　　　　　　　　　　　　　　　　　　　　　　　　　　　　　　　　　　　　　　　　　　　　　②内部留保資金で補てんすることが出来ず、複数年にわたって累積した欠損金の営業収益に対する比率である累積欠損比率は46.53％と前年度と比較し改善した。しかし、本来は0％が望ましい指標であることから、共同化等抜本的な改革を通じて経営の健全化を図っていく必要がある。　　　　　　　　　
③支払能力を示す流動比率は△246.95％とこちらも平成26年度から10年連続マイナス値となっている。公共下水道事業と同一会計としていることによって支払いができている状況であるため、資本費平準化債等を活用し少しでも現預金が確保できるよう努める。　　　　　　　　　　　　　　　　　　　　　　　④⑧水洗化率は年々向上しているが、企業債を財源とする工事を行ってきたことや、一部の処理区を公共下水道事業に移管するなど事業規模そのものが縮小傾向にあることから、企業債残高対事業規模比率は3,305.28％と類似団体平均を大幅に上回り、事業規模に対して企業債が過大なものとなっている。
⑤使用料で回収すべき経費を使用料収入でどの程度賄えているかを表している経費回収率80.97％と昨年度より増加している。
⑥有収水量１㎥あたりの汚水処理費を表す汚水処理原価は類似団体より低い状況であるものの今後も指標の改善に努める。
　以上の結果から、経営は健全とはいえず、今後もますます厳しいものになると考えられる。</t>
    <rPh sb="38" eb="40">
      <t>ゾウカ</t>
    </rPh>
    <rPh sb="664" eb="666">
      <t>ゾウカ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</si>
</sst>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1">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4BF-4B8F-954C-826A586D29B0}"/>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0.02</c:v>
                </c:pt>
                <c:pt idx="1">
                  <c:v>0.01</c:v>
                </c:pt>
                <c:pt idx="2">
                  <c:v>0.01</c:v>
                </c:pt>
                <c:pt idx="3">
                  <c:v>0.02</c:v>
                </c:pt>
                <c:pt idx="4">
                  <c:v>0.02</c:v>
                </c:pt>
              </c:numCache>
            </c:numRef>
          </c:val>
          <c:smooth val="0"/>
          <c:extLst>
            <c:ext xmlns:c16="http://schemas.microsoft.com/office/drawing/2014/chart" uri="{C3380CC4-5D6E-409C-BE32-E72D297353CC}">
              <c16:uniqueId val="{00000001-74BF-4B8F-954C-826A586D29B0}"/>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121.68</c:v>
                </c:pt>
                <c:pt idx="1">
                  <c:v>114.45</c:v>
                </c:pt>
                <c:pt idx="2">
                  <c:v>107.66</c:v>
                </c:pt>
                <c:pt idx="3">
                  <c:v>106.35</c:v>
                </c:pt>
                <c:pt idx="4">
                  <c:v>109.53</c:v>
                </c:pt>
              </c:numCache>
            </c:numRef>
          </c:val>
          <c:extLst>
            <c:ext xmlns:c16="http://schemas.microsoft.com/office/drawing/2014/chart" uri="{C3380CC4-5D6E-409C-BE32-E72D297353CC}">
              <c16:uniqueId val="{00000000-C067-479C-854A-EA9352C93415}"/>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103.09</c:v>
                </c:pt>
                <c:pt idx="1">
                  <c:v>102.11</c:v>
                </c:pt>
                <c:pt idx="2">
                  <c:v>101.91</c:v>
                </c:pt>
                <c:pt idx="3">
                  <c:v>103.07</c:v>
                </c:pt>
                <c:pt idx="4">
                  <c:v>103.04</c:v>
                </c:pt>
              </c:numCache>
            </c:numRef>
          </c:val>
          <c:smooth val="0"/>
          <c:extLst>
            <c:ext xmlns:c16="http://schemas.microsoft.com/office/drawing/2014/chart" uri="{C3380CC4-5D6E-409C-BE32-E72D297353CC}">
              <c16:uniqueId val="{00000001-C067-479C-854A-EA9352C93415}"/>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23.12</c:v>
                </c:pt>
                <c:pt idx="1">
                  <c:v>25.79</c:v>
                </c:pt>
                <c:pt idx="2">
                  <c:v>28.25</c:v>
                </c:pt>
                <c:pt idx="3">
                  <c:v>30.64</c:v>
                </c:pt>
                <c:pt idx="4">
                  <c:v>32.82</c:v>
                </c:pt>
              </c:numCache>
            </c:numRef>
          </c:val>
          <c:extLst>
            <c:ext xmlns:c16="http://schemas.microsoft.com/office/drawing/2014/chart" uri="{C3380CC4-5D6E-409C-BE32-E72D297353CC}">
              <c16:uniqueId val="{00000000-CC8C-477A-AE19-F7A6E0904481}"/>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24.8</c:v>
                </c:pt>
                <c:pt idx="1">
                  <c:v>28.12</c:v>
                </c:pt>
                <c:pt idx="2">
                  <c:v>28.79</c:v>
                </c:pt>
                <c:pt idx="3">
                  <c:v>30.5</c:v>
                </c:pt>
                <c:pt idx="4">
                  <c:v>30.49</c:v>
                </c:pt>
              </c:numCache>
            </c:numRef>
          </c:val>
          <c:smooth val="0"/>
          <c:extLst>
            <c:ext xmlns:c16="http://schemas.microsoft.com/office/drawing/2014/chart" uri="{C3380CC4-5D6E-409C-BE32-E72D297353CC}">
              <c16:uniqueId val="{00000001-CC8C-477A-AE19-F7A6E0904481}"/>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A4D-4E20-A3D5-E90B991F8C51}"/>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quot;-&quot;">
                  <c:v>0.05</c:v>
                </c:pt>
              </c:numCache>
            </c:numRef>
          </c:val>
          <c:smooth val="0"/>
          <c:extLst>
            <c:ext xmlns:c16="http://schemas.microsoft.com/office/drawing/2014/chart" uri="{C3380CC4-5D6E-409C-BE32-E72D297353CC}">
              <c16:uniqueId val="{00000001-0A4D-4E20-A3D5-E90B991F8C51}"/>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212.85</c:v>
                </c:pt>
                <c:pt idx="1">
                  <c:v>130.97999999999999</c:v>
                </c:pt>
                <c:pt idx="2">
                  <c:v>136.51</c:v>
                </c:pt>
                <c:pt idx="3">
                  <c:v>101.54</c:v>
                </c:pt>
                <c:pt idx="4">
                  <c:v>46.53</c:v>
                </c:pt>
              </c:numCache>
            </c:numRef>
          </c:val>
          <c:extLst>
            <c:ext xmlns:c16="http://schemas.microsoft.com/office/drawing/2014/chart" uri="{C3380CC4-5D6E-409C-BE32-E72D297353CC}">
              <c16:uniqueId val="{00000000-47DB-435A-BCFA-EB64A1AFE888}"/>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101.24</c:v>
                </c:pt>
                <c:pt idx="1">
                  <c:v>124.9</c:v>
                </c:pt>
                <c:pt idx="2">
                  <c:v>124.8</c:v>
                </c:pt>
                <c:pt idx="3">
                  <c:v>120.64</c:v>
                </c:pt>
                <c:pt idx="4">
                  <c:v>100.31</c:v>
                </c:pt>
              </c:numCache>
            </c:numRef>
          </c:val>
          <c:smooth val="0"/>
          <c:extLst>
            <c:ext xmlns:c16="http://schemas.microsoft.com/office/drawing/2014/chart" uri="{C3380CC4-5D6E-409C-BE32-E72D297353CC}">
              <c16:uniqueId val="{00000001-47DB-435A-BCFA-EB64A1AFE888}"/>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-117.13</c:v>
                </c:pt>
                <c:pt idx="1">
                  <c:v>-156.51</c:v>
                </c:pt>
                <c:pt idx="2">
                  <c:v>-197.34</c:v>
                </c:pt>
                <c:pt idx="3">
                  <c:v>-229.38</c:v>
                </c:pt>
                <c:pt idx="4">
                  <c:v>-246.95</c:v>
                </c:pt>
              </c:numCache>
            </c:numRef>
          </c:val>
          <c:extLst>
            <c:ext xmlns:c16="http://schemas.microsoft.com/office/drawing/2014/chart" uri="{C3380CC4-5D6E-409C-BE32-E72D297353CC}">
              <c16:uniqueId val="{00000000-69AA-4DA2-972F-3EDD774545D0}"/>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37.24</c:v>
                </c:pt>
                <c:pt idx="1">
                  <c:v>33.58</c:v>
                </c:pt>
                <c:pt idx="2">
                  <c:v>35.42</c:v>
                </c:pt>
                <c:pt idx="3">
                  <c:v>39.82</c:v>
                </c:pt>
                <c:pt idx="4">
                  <c:v>41.03</c:v>
                </c:pt>
              </c:numCache>
            </c:numRef>
          </c:val>
          <c:smooth val="0"/>
          <c:extLst>
            <c:ext xmlns:c16="http://schemas.microsoft.com/office/drawing/2014/chart" uri="{C3380CC4-5D6E-409C-BE32-E72D297353CC}">
              <c16:uniqueId val="{00000001-69AA-4DA2-972F-3EDD774545D0}"/>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3987.69</c:v>
                </c:pt>
                <c:pt idx="1">
                  <c:v>3782.79</c:v>
                </c:pt>
                <c:pt idx="2">
                  <c:v>3790.31</c:v>
                </c:pt>
                <c:pt idx="3">
                  <c:v>3595.87</c:v>
                </c:pt>
                <c:pt idx="4">
                  <c:v>3305.28</c:v>
                </c:pt>
              </c:numCache>
            </c:numRef>
          </c:val>
          <c:extLst>
            <c:ext xmlns:c16="http://schemas.microsoft.com/office/drawing/2014/chart" uri="{C3380CC4-5D6E-409C-BE32-E72D297353CC}">
              <c16:uniqueId val="{00000000-1351-4EA9-8973-9748B0A7CD3A}"/>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783.8</c:v>
                </c:pt>
                <c:pt idx="1">
                  <c:v>778.81</c:v>
                </c:pt>
                <c:pt idx="2">
                  <c:v>718.49</c:v>
                </c:pt>
                <c:pt idx="3">
                  <c:v>743.31</c:v>
                </c:pt>
                <c:pt idx="4">
                  <c:v>796.8</c:v>
                </c:pt>
              </c:numCache>
            </c:numRef>
          </c:val>
          <c:smooth val="0"/>
          <c:extLst>
            <c:ext xmlns:c16="http://schemas.microsoft.com/office/drawing/2014/chart" uri="{C3380CC4-5D6E-409C-BE32-E72D297353CC}">
              <c16:uniqueId val="{00000001-1351-4EA9-8973-9748B0A7CD3A}"/>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77.41</c:v>
                </c:pt>
                <c:pt idx="1">
                  <c:v>83.42</c:v>
                </c:pt>
                <c:pt idx="2">
                  <c:v>75.23</c:v>
                </c:pt>
                <c:pt idx="3">
                  <c:v>69.03</c:v>
                </c:pt>
                <c:pt idx="4">
                  <c:v>80.97</c:v>
                </c:pt>
              </c:numCache>
            </c:numRef>
          </c:val>
          <c:extLst>
            <c:ext xmlns:c16="http://schemas.microsoft.com/office/drawing/2014/chart" uri="{C3380CC4-5D6E-409C-BE32-E72D297353CC}">
              <c16:uniqueId val="{00000000-95F4-4951-A79A-387F089DD54D}"/>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68.11</c:v>
                </c:pt>
                <c:pt idx="1">
                  <c:v>67.23</c:v>
                </c:pt>
                <c:pt idx="2">
                  <c:v>61.82</c:v>
                </c:pt>
                <c:pt idx="3">
                  <c:v>61.15</c:v>
                </c:pt>
                <c:pt idx="4">
                  <c:v>58.41</c:v>
                </c:pt>
              </c:numCache>
            </c:numRef>
          </c:val>
          <c:smooth val="0"/>
          <c:extLst>
            <c:ext xmlns:c16="http://schemas.microsoft.com/office/drawing/2014/chart" uri="{C3380CC4-5D6E-409C-BE32-E72D297353CC}">
              <c16:uniqueId val="{00000001-95F4-4951-A79A-387F089DD54D}"/>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205.75</c:v>
                </c:pt>
                <c:pt idx="1">
                  <c:v>189.13</c:v>
                </c:pt>
                <c:pt idx="2">
                  <c:v>211.32</c:v>
                </c:pt>
                <c:pt idx="3">
                  <c:v>228.2</c:v>
                </c:pt>
                <c:pt idx="4">
                  <c:v>195.23</c:v>
                </c:pt>
              </c:numCache>
            </c:numRef>
          </c:val>
          <c:extLst>
            <c:ext xmlns:c16="http://schemas.microsoft.com/office/drawing/2014/chart" uri="{C3380CC4-5D6E-409C-BE32-E72D297353CC}">
              <c16:uniqueId val="{00000000-8AD8-4C3E-9C61-6473659873A7}"/>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222.41</c:v>
                </c:pt>
                <c:pt idx="1">
                  <c:v>228.21</c:v>
                </c:pt>
                <c:pt idx="2">
                  <c:v>246.9</c:v>
                </c:pt>
                <c:pt idx="3">
                  <c:v>250.43</c:v>
                </c:pt>
                <c:pt idx="4">
                  <c:v>267.33999999999997</c:v>
                </c:pt>
              </c:numCache>
            </c:numRef>
          </c:val>
          <c:smooth val="0"/>
          <c:extLst>
            <c:ext xmlns:c16="http://schemas.microsoft.com/office/drawing/2014/chart" uri="{C3380CC4-5D6E-409C-BE32-E72D297353CC}">
              <c16:uniqueId val="{00000001-8AD8-4C3E-9C61-6473659873A7}"/>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51.05</c:v>
                </c:pt>
                <c:pt idx="1">
                  <c:v>49.78</c:v>
                </c:pt>
                <c:pt idx="2">
                  <c:v>56.96</c:v>
                </c:pt>
                <c:pt idx="3">
                  <c:v>54.43</c:v>
                </c:pt>
                <c:pt idx="4">
                  <c:v>54.2</c:v>
                </c:pt>
              </c:numCache>
            </c:numRef>
          </c:val>
          <c:extLst>
            <c:ext xmlns:c16="http://schemas.microsoft.com/office/drawing/2014/chart" uri="{C3380CC4-5D6E-409C-BE32-E72D297353CC}">
              <c16:uniqueId val="{00000000-C924-4404-A18D-F6C559B4BA66}"/>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55.26</c:v>
                </c:pt>
                <c:pt idx="1">
                  <c:v>54.54</c:v>
                </c:pt>
                <c:pt idx="2">
                  <c:v>52.9</c:v>
                </c:pt>
                <c:pt idx="3">
                  <c:v>52.63</c:v>
                </c:pt>
                <c:pt idx="4">
                  <c:v>52.34</c:v>
                </c:pt>
              </c:numCache>
            </c:numRef>
          </c:val>
          <c:smooth val="0"/>
          <c:extLst>
            <c:ext xmlns:c16="http://schemas.microsoft.com/office/drawing/2014/chart" uri="{C3380CC4-5D6E-409C-BE32-E72D297353CC}">
              <c16:uniqueId val="{00000001-C924-4404-A18D-F6C559B4BA66}"/>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95.45</c:v>
                </c:pt>
                <c:pt idx="1">
                  <c:v>95.71</c:v>
                </c:pt>
                <c:pt idx="2">
                  <c:v>95.79</c:v>
                </c:pt>
                <c:pt idx="3">
                  <c:v>95.91</c:v>
                </c:pt>
                <c:pt idx="4">
                  <c:v>97.55</c:v>
                </c:pt>
              </c:numCache>
            </c:numRef>
          </c:val>
          <c:extLst>
            <c:ext xmlns:c16="http://schemas.microsoft.com/office/drawing/2014/chart" uri="{C3380CC4-5D6E-409C-BE32-E72D297353CC}">
              <c16:uniqueId val="{00000000-53D2-4C38-B6DB-16AFB6DE5F0A}"/>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90.52</c:v>
                </c:pt>
                <c:pt idx="1">
                  <c:v>90.3</c:v>
                </c:pt>
                <c:pt idx="2">
                  <c:v>90.3</c:v>
                </c:pt>
                <c:pt idx="3">
                  <c:v>90.32</c:v>
                </c:pt>
                <c:pt idx="4">
                  <c:v>90.05</c:v>
                </c:pt>
              </c:numCache>
            </c:numRef>
          </c:val>
          <c:smooth val="0"/>
          <c:extLst>
            <c:ext xmlns:c16="http://schemas.microsoft.com/office/drawing/2014/chart" uri="{C3380CC4-5D6E-409C-BE32-E72D297353CC}">
              <c16:uniqueId val="{00000001-53D2-4C38-B6DB-16AFB6DE5F0A}"/>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view="pageBreakPreview" topLeftCell="L7" zoomScale="86" zoomScaleNormal="100" zoomScaleSheetLayoutView="86" workbookViewId="0">
      <selection activeCell="CC34" sqref="CC3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岩手県　矢巾町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農業集落排水</v>
      </c>
      <c r="Q8" s="39"/>
      <c r="R8" s="39"/>
      <c r="S8" s="39"/>
      <c r="T8" s="39"/>
      <c r="U8" s="39"/>
      <c r="V8" s="39"/>
      <c r="W8" s="39" t="str">
        <f>データ!L6</f>
        <v>F1</v>
      </c>
      <c r="X8" s="39"/>
      <c r="Y8" s="39"/>
      <c r="Z8" s="39"/>
      <c r="AA8" s="39"/>
      <c r="AB8" s="39"/>
      <c r="AC8" s="39"/>
      <c r="AD8" s="40" t="str">
        <f>データ!$M$6</f>
        <v>非設置</v>
      </c>
      <c r="AE8" s="40"/>
      <c r="AF8" s="40"/>
      <c r="AG8" s="40"/>
      <c r="AH8" s="40"/>
      <c r="AI8" s="40"/>
      <c r="AJ8" s="40"/>
      <c r="AK8" s="3"/>
      <c r="AL8" s="41">
        <f>データ!S6</f>
        <v>26160</v>
      </c>
      <c r="AM8" s="41"/>
      <c r="AN8" s="41"/>
      <c r="AO8" s="41"/>
      <c r="AP8" s="41"/>
      <c r="AQ8" s="41"/>
      <c r="AR8" s="41"/>
      <c r="AS8" s="41"/>
      <c r="AT8" s="34">
        <f>データ!T6</f>
        <v>67.319999999999993</v>
      </c>
      <c r="AU8" s="34"/>
      <c r="AV8" s="34"/>
      <c r="AW8" s="34"/>
      <c r="AX8" s="34"/>
      <c r="AY8" s="34"/>
      <c r="AZ8" s="34"/>
      <c r="BA8" s="34"/>
      <c r="BB8" s="34">
        <f>データ!U6</f>
        <v>388.59</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62.1</v>
      </c>
      <c r="J10" s="34"/>
      <c r="K10" s="34"/>
      <c r="L10" s="34"/>
      <c r="M10" s="34"/>
      <c r="N10" s="34"/>
      <c r="O10" s="34"/>
      <c r="P10" s="34">
        <f>データ!P6</f>
        <v>13.48</v>
      </c>
      <c r="Q10" s="34"/>
      <c r="R10" s="34"/>
      <c r="S10" s="34"/>
      <c r="T10" s="34"/>
      <c r="U10" s="34"/>
      <c r="V10" s="34"/>
      <c r="W10" s="34">
        <f>データ!Q6</f>
        <v>84.42</v>
      </c>
      <c r="X10" s="34"/>
      <c r="Y10" s="34"/>
      <c r="Z10" s="34"/>
      <c r="AA10" s="34"/>
      <c r="AB10" s="34"/>
      <c r="AC10" s="34"/>
      <c r="AD10" s="41">
        <f>データ!R6</f>
        <v>3162</v>
      </c>
      <c r="AE10" s="41"/>
      <c r="AF10" s="41"/>
      <c r="AG10" s="41"/>
      <c r="AH10" s="41"/>
      <c r="AI10" s="41"/>
      <c r="AJ10" s="41"/>
      <c r="AK10" s="2"/>
      <c r="AL10" s="41">
        <f>データ!V6</f>
        <v>3516</v>
      </c>
      <c r="AM10" s="41"/>
      <c r="AN10" s="41"/>
      <c r="AO10" s="41"/>
      <c r="AP10" s="41"/>
      <c r="AQ10" s="41"/>
      <c r="AR10" s="41"/>
      <c r="AS10" s="41"/>
      <c r="AT10" s="34">
        <f>データ!W6</f>
        <v>18.16</v>
      </c>
      <c r="AU10" s="34"/>
      <c r="AV10" s="34"/>
      <c r="AW10" s="34"/>
      <c r="AX10" s="34"/>
      <c r="AY10" s="34"/>
      <c r="AZ10" s="34"/>
      <c r="BA10" s="34"/>
      <c r="BB10" s="34">
        <f>データ!X6</f>
        <v>193.61</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15">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15">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116</v>
      </c>
      <c r="BM16" s="61"/>
      <c r="BN16" s="61"/>
      <c r="BO16" s="61"/>
      <c r="BP16" s="61"/>
      <c r="BQ16" s="61"/>
      <c r="BR16" s="61"/>
      <c r="BS16" s="61"/>
      <c r="BT16" s="61"/>
      <c r="BU16" s="61"/>
      <c r="BV16" s="61"/>
      <c r="BW16" s="61"/>
      <c r="BX16" s="61"/>
      <c r="BY16" s="61"/>
      <c r="BZ16" s="6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1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1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1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0" t="s">
        <v>114</v>
      </c>
      <c r="BM47" s="71"/>
      <c r="BN47" s="71"/>
      <c r="BO47" s="71"/>
      <c r="BP47" s="71"/>
      <c r="BQ47" s="71"/>
      <c r="BR47" s="71"/>
      <c r="BS47" s="71"/>
      <c r="BT47" s="71"/>
      <c r="BU47" s="71"/>
      <c r="BV47" s="71"/>
      <c r="BW47" s="71"/>
      <c r="BX47" s="71"/>
      <c r="BY47" s="71"/>
      <c r="BZ47" s="7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0"/>
      <c r="BM48" s="71"/>
      <c r="BN48" s="71"/>
      <c r="BO48" s="71"/>
      <c r="BP48" s="71"/>
      <c r="BQ48" s="71"/>
      <c r="BR48" s="71"/>
      <c r="BS48" s="71"/>
      <c r="BT48" s="71"/>
      <c r="BU48" s="71"/>
      <c r="BV48" s="71"/>
      <c r="BW48" s="71"/>
      <c r="BX48" s="71"/>
      <c r="BY48" s="71"/>
      <c r="BZ48" s="7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0"/>
      <c r="BM49" s="71"/>
      <c r="BN49" s="71"/>
      <c r="BO49" s="71"/>
      <c r="BP49" s="71"/>
      <c r="BQ49" s="71"/>
      <c r="BR49" s="71"/>
      <c r="BS49" s="71"/>
      <c r="BT49" s="71"/>
      <c r="BU49" s="71"/>
      <c r="BV49" s="71"/>
      <c r="BW49" s="71"/>
      <c r="BX49" s="71"/>
      <c r="BY49" s="71"/>
      <c r="BZ49" s="7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0"/>
      <c r="BM50" s="71"/>
      <c r="BN50" s="71"/>
      <c r="BO50" s="71"/>
      <c r="BP50" s="71"/>
      <c r="BQ50" s="71"/>
      <c r="BR50" s="71"/>
      <c r="BS50" s="71"/>
      <c r="BT50" s="71"/>
      <c r="BU50" s="71"/>
      <c r="BV50" s="71"/>
      <c r="BW50" s="71"/>
      <c r="BX50" s="71"/>
      <c r="BY50" s="71"/>
      <c r="BZ50" s="7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0"/>
      <c r="BM51" s="71"/>
      <c r="BN51" s="71"/>
      <c r="BO51" s="71"/>
      <c r="BP51" s="71"/>
      <c r="BQ51" s="71"/>
      <c r="BR51" s="71"/>
      <c r="BS51" s="71"/>
      <c r="BT51" s="71"/>
      <c r="BU51" s="71"/>
      <c r="BV51" s="71"/>
      <c r="BW51" s="71"/>
      <c r="BX51" s="71"/>
      <c r="BY51" s="71"/>
      <c r="BZ51" s="7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0"/>
      <c r="BM52" s="71"/>
      <c r="BN52" s="71"/>
      <c r="BO52" s="71"/>
      <c r="BP52" s="71"/>
      <c r="BQ52" s="71"/>
      <c r="BR52" s="71"/>
      <c r="BS52" s="71"/>
      <c r="BT52" s="71"/>
      <c r="BU52" s="71"/>
      <c r="BV52" s="71"/>
      <c r="BW52" s="71"/>
      <c r="BX52" s="71"/>
      <c r="BY52" s="71"/>
      <c r="BZ52" s="7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0"/>
      <c r="BM53" s="71"/>
      <c r="BN53" s="71"/>
      <c r="BO53" s="71"/>
      <c r="BP53" s="71"/>
      <c r="BQ53" s="71"/>
      <c r="BR53" s="71"/>
      <c r="BS53" s="71"/>
      <c r="BT53" s="71"/>
      <c r="BU53" s="71"/>
      <c r="BV53" s="71"/>
      <c r="BW53" s="71"/>
      <c r="BX53" s="71"/>
      <c r="BY53" s="71"/>
      <c r="BZ53" s="7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0"/>
      <c r="BM54" s="71"/>
      <c r="BN54" s="71"/>
      <c r="BO54" s="71"/>
      <c r="BP54" s="71"/>
      <c r="BQ54" s="71"/>
      <c r="BR54" s="71"/>
      <c r="BS54" s="71"/>
      <c r="BT54" s="71"/>
      <c r="BU54" s="71"/>
      <c r="BV54" s="71"/>
      <c r="BW54" s="71"/>
      <c r="BX54" s="71"/>
      <c r="BY54" s="71"/>
      <c r="BZ54" s="7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0"/>
      <c r="BM55" s="71"/>
      <c r="BN55" s="71"/>
      <c r="BO55" s="71"/>
      <c r="BP55" s="71"/>
      <c r="BQ55" s="71"/>
      <c r="BR55" s="71"/>
      <c r="BS55" s="71"/>
      <c r="BT55" s="71"/>
      <c r="BU55" s="71"/>
      <c r="BV55" s="71"/>
      <c r="BW55" s="71"/>
      <c r="BX55" s="71"/>
      <c r="BY55" s="71"/>
      <c r="BZ55" s="7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0"/>
      <c r="BM56" s="71"/>
      <c r="BN56" s="71"/>
      <c r="BO56" s="71"/>
      <c r="BP56" s="71"/>
      <c r="BQ56" s="71"/>
      <c r="BR56" s="71"/>
      <c r="BS56" s="71"/>
      <c r="BT56" s="71"/>
      <c r="BU56" s="71"/>
      <c r="BV56" s="71"/>
      <c r="BW56" s="71"/>
      <c r="BX56" s="71"/>
      <c r="BY56" s="71"/>
      <c r="BZ56" s="7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0"/>
      <c r="BM57" s="71"/>
      <c r="BN57" s="71"/>
      <c r="BO57" s="71"/>
      <c r="BP57" s="71"/>
      <c r="BQ57" s="71"/>
      <c r="BR57" s="71"/>
      <c r="BS57" s="71"/>
      <c r="BT57" s="71"/>
      <c r="BU57" s="71"/>
      <c r="BV57" s="71"/>
      <c r="BW57" s="71"/>
      <c r="BX57" s="71"/>
      <c r="BY57" s="71"/>
      <c r="BZ57" s="7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0"/>
      <c r="BM58" s="71"/>
      <c r="BN58" s="71"/>
      <c r="BO58" s="71"/>
      <c r="BP58" s="71"/>
      <c r="BQ58" s="71"/>
      <c r="BR58" s="71"/>
      <c r="BS58" s="71"/>
      <c r="BT58" s="71"/>
      <c r="BU58" s="71"/>
      <c r="BV58" s="71"/>
      <c r="BW58" s="71"/>
      <c r="BX58" s="71"/>
      <c r="BY58" s="71"/>
      <c r="BZ58" s="7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0"/>
      <c r="BM59" s="71"/>
      <c r="BN59" s="71"/>
      <c r="BO59" s="71"/>
      <c r="BP59" s="71"/>
      <c r="BQ59" s="71"/>
      <c r="BR59" s="71"/>
      <c r="BS59" s="71"/>
      <c r="BT59" s="71"/>
      <c r="BU59" s="71"/>
      <c r="BV59" s="71"/>
      <c r="BW59" s="71"/>
      <c r="BX59" s="71"/>
      <c r="BY59" s="71"/>
      <c r="BZ59" s="72"/>
    </row>
    <row r="60" spans="1:78" ht="13.5" customHeight="1" x14ac:dyDescent="0.15">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70"/>
      <c r="BM60" s="71"/>
      <c r="BN60" s="71"/>
      <c r="BO60" s="71"/>
      <c r="BP60" s="71"/>
      <c r="BQ60" s="71"/>
      <c r="BR60" s="71"/>
      <c r="BS60" s="71"/>
      <c r="BT60" s="71"/>
      <c r="BU60" s="71"/>
      <c r="BV60" s="71"/>
      <c r="BW60" s="71"/>
      <c r="BX60" s="71"/>
      <c r="BY60" s="71"/>
      <c r="BZ60" s="72"/>
    </row>
    <row r="61" spans="1:78" ht="13.5" customHeight="1" x14ac:dyDescent="0.15">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70"/>
      <c r="BM61" s="71"/>
      <c r="BN61" s="71"/>
      <c r="BO61" s="71"/>
      <c r="BP61" s="71"/>
      <c r="BQ61" s="71"/>
      <c r="BR61" s="71"/>
      <c r="BS61" s="71"/>
      <c r="BT61" s="71"/>
      <c r="BU61" s="71"/>
      <c r="BV61" s="71"/>
      <c r="BW61" s="71"/>
      <c r="BX61" s="71"/>
      <c r="BY61" s="71"/>
      <c r="BZ61" s="7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0"/>
      <c r="BM62" s="71"/>
      <c r="BN62" s="71"/>
      <c r="BO62" s="71"/>
      <c r="BP62" s="71"/>
      <c r="BQ62" s="71"/>
      <c r="BR62" s="71"/>
      <c r="BS62" s="71"/>
      <c r="BT62" s="71"/>
      <c r="BU62" s="71"/>
      <c r="BV62" s="71"/>
      <c r="BW62" s="71"/>
      <c r="BX62" s="71"/>
      <c r="BY62" s="71"/>
      <c r="BZ62" s="7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3"/>
      <c r="BM63" s="74"/>
      <c r="BN63" s="74"/>
      <c r="BO63" s="74"/>
      <c r="BP63" s="74"/>
      <c r="BQ63" s="74"/>
      <c r="BR63" s="74"/>
      <c r="BS63" s="74"/>
      <c r="BT63" s="74"/>
      <c r="BU63" s="74"/>
      <c r="BV63" s="74"/>
      <c r="BW63" s="74"/>
      <c r="BX63" s="74"/>
      <c r="BY63" s="74"/>
      <c r="BZ63" s="7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6" t="s">
        <v>115</v>
      </c>
      <c r="BM66" s="77"/>
      <c r="BN66" s="77"/>
      <c r="BO66" s="77"/>
      <c r="BP66" s="77"/>
      <c r="BQ66" s="77"/>
      <c r="BR66" s="77"/>
      <c r="BS66" s="77"/>
      <c r="BT66" s="77"/>
      <c r="BU66" s="77"/>
      <c r="BV66" s="77"/>
      <c r="BW66" s="77"/>
      <c r="BX66" s="77"/>
      <c r="BY66" s="77"/>
      <c r="BZ66" s="7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6"/>
      <c r="BM67" s="77"/>
      <c r="BN67" s="77"/>
      <c r="BO67" s="77"/>
      <c r="BP67" s="77"/>
      <c r="BQ67" s="77"/>
      <c r="BR67" s="77"/>
      <c r="BS67" s="77"/>
      <c r="BT67" s="77"/>
      <c r="BU67" s="77"/>
      <c r="BV67" s="77"/>
      <c r="BW67" s="77"/>
      <c r="BX67" s="77"/>
      <c r="BY67" s="77"/>
      <c r="BZ67" s="7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6"/>
      <c r="BM68" s="77"/>
      <c r="BN68" s="77"/>
      <c r="BO68" s="77"/>
      <c r="BP68" s="77"/>
      <c r="BQ68" s="77"/>
      <c r="BR68" s="77"/>
      <c r="BS68" s="77"/>
      <c r="BT68" s="77"/>
      <c r="BU68" s="77"/>
      <c r="BV68" s="77"/>
      <c r="BW68" s="77"/>
      <c r="BX68" s="77"/>
      <c r="BY68" s="77"/>
      <c r="BZ68" s="7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6"/>
      <c r="BM69" s="77"/>
      <c r="BN69" s="77"/>
      <c r="BO69" s="77"/>
      <c r="BP69" s="77"/>
      <c r="BQ69" s="77"/>
      <c r="BR69" s="77"/>
      <c r="BS69" s="77"/>
      <c r="BT69" s="77"/>
      <c r="BU69" s="77"/>
      <c r="BV69" s="77"/>
      <c r="BW69" s="77"/>
      <c r="BX69" s="77"/>
      <c r="BY69" s="77"/>
      <c r="BZ69" s="7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6"/>
      <c r="BM70" s="77"/>
      <c r="BN70" s="77"/>
      <c r="BO70" s="77"/>
      <c r="BP70" s="77"/>
      <c r="BQ70" s="77"/>
      <c r="BR70" s="77"/>
      <c r="BS70" s="77"/>
      <c r="BT70" s="77"/>
      <c r="BU70" s="77"/>
      <c r="BV70" s="77"/>
      <c r="BW70" s="77"/>
      <c r="BX70" s="77"/>
      <c r="BY70" s="77"/>
      <c r="BZ70" s="7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6"/>
      <c r="BM71" s="77"/>
      <c r="BN71" s="77"/>
      <c r="BO71" s="77"/>
      <c r="BP71" s="77"/>
      <c r="BQ71" s="77"/>
      <c r="BR71" s="77"/>
      <c r="BS71" s="77"/>
      <c r="BT71" s="77"/>
      <c r="BU71" s="77"/>
      <c r="BV71" s="77"/>
      <c r="BW71" s="77"/>
      <c r="BX71" s="77"/>
      <c r="BY71" s="77"/>
      <c r="BZ71" s="7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6"/>
      <c r="BM72" s="77"/>
      <c r="BN72" s="77"/>
      <c r="BO72" s="77"/>
      <c r="BP72" s="77"/>
      <c r="BQ72" s="77"/>
      <c r="BR72" s="77"/>
      <c r="BS72" s="77"/>
      <c r="BT72" s="77"/>
      <c r="BU72" s="77"/>
      <c r="BV72" s="77"/>
      <c r="BW72" s="77"/>
      <c r="BX72" s="77"/>
      <c r="BY72" s="77"/>
      <c r="BZ72" s="7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6"/>
      <c r="BM73" s="77"/>
      <c r="BN73" s="77"/>
      <c r="BO73" s="77"/>
      <c r="BP73" s="77"/>
      <c r="BQ73" s="77"/>
      <c r="BR73" s="77"/>
      <c r="BS73" s="77"/>
      <c r="BT73" s="77"/>
      <c r="BU73" s="77"/>
      <c r="BV73" s="77"/>
      <c r="BW73" s="77"/>
      <c r="BX73" s="77"/>
      <c r="BY73" s="77"/>
      <c r="BZ73" s="7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6"/>
      <c r="BM74" s="77"/>
      <c r="BN74" s="77"/>
      <c r="BO74" s="77"/>
      <c r="BP74" s="77"/>
      <c r="BQ74" s="77"/>
      <c r="BR74" s="77"/>
      <c r="BS74" s="77"/>
      <c r="BT74" s="77"/>
      <c r="BU74" s="77"/>
      <c r="BV74" s="77"/>
      <c r="BW74" s="77"/>
      <c r="BX74" s="77"/>
      <c r="BY74" s="77"/>
      <c r="BZ74" s="7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6"/>
      <c r="BM75" s="77"/>
      <c r="BN75" s="77"/>
      <c r="BO75" s="77"/>
      <c r="BP75" s="77"/>
      <c r="BQ75" s="77"/>
      <c r="BR75" s="77"/>
      <c r="BS75" s="77"/>
      <c r="BT75" s="77"/>
      <c r="BU75" s="77"/>
      <c r="BV75" s="77"/>
      <c r="BW75" s="77"/>
      <c r="BX75" s="77"/>
      <c r="BY75" s="77"/>
      <c r="BZ75" s="7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6"/>
      <c r="BM76" s="77"/>
      <c r="BN76" s="77"/>
      <c r="BO76" s="77"/>
      <c r="BP76" s="77"/>
      <c r="BQ76" s="77"/>
      <c r="BR76" s="77"/>
      <c r="BS76" s="77"/>
      <c r="BT76" s="77"/>
      <c r="BU76" s="77"/>
      <c r="BV76" s="77"/>
      <c r="BW76" s="77"/>
      <c r="BX76" s="77"/>
      <c r="BY76" s="77"/>
      <c r="BZ76" s="7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6"/>
      <c r="BM77" s="77"/>
      <c r="BN77" s="77"/>
      <c r="BO77" s="77"/>
      <c r="BP77" s="77"/>
      <c r="BQ77" s="77"/>
      <c r="BR77" s="77"/>
      <c r="BS77" s="77"/>
      <c r="BT77" s="77"/>
      <c r="BU77" s="77"/>
      <c r="BV77" s="77"/>
      <c r="BW77" s="77"/>
      <c r="BX77" s="77"/>
      <c r="BY77" s="77"/>
      <c r="BZ77" s="7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6"/>
      <c r="BM78" s="77"/>
      <c r="BN78" s="77"/>
      <c r="BO78" s="77"/>
      <c r="BP78" s="77"/>
      <c r="BQ78" s="77"/>
      <c r="BR78" s="77"/>
      <c r="BS78" s="77"/>
      <c r="BT78" s="77"/>
      <c r="BU78" s="77"/>
      <c r="BV78" s="77"/>
      <c r="BW78" s="77"/>
      <c r="BX78" s="77"/>
      <c r="BY78" s="77"/>
      <c r="BZ78" s="7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6"/>
      <c r="BM79" s="77"/>
      <c r="BN79" s="77"/>
      <c r="BO79" s="77"/>
      <c r="BP79" s="77"/>
      <c r="BQ79" s="77"/>
      <c r="BR79" s="77"/>
      <c r="BS79" s="77"/>
      <c r="BT79" s="77"/>
      <c r="BU79" s="77"/>
      <c r="BV79" s="77"/>
      <c r="BW79" s="77"/>
      <c r="BX79" s="77"/>
      <c r="BY79" s="77"/>
      <c r="BZ79" s="78"/>
    </row>
    <row r="80" spans="1:78" ht="27"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6"/>
      <c r="BM80" s="77"/>
      <c r="BN80" s="77"/>
      <c r="BO80" s="77"/>
      <c r="BP80" s="77"/>
      <c r="BQ80" s="77"/>
      <c r="BR80" s="77"/>
      <c r="BS80" s="77"/>
      <c r="BT80" s="77"/>
      <c r="BU80" s="77"/>
      <c r="BV80" s="77"/>
      <c r="BW80" s="77"/>
      <c r="BX80" s="77"/>
      <c r="BY80" s="77"/>
      <c r="BZ80" s="78"/>
    </row>
    <row r="81" spans="1:78" ht="52.1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6"/>
      <c r="BM81" s="77"/>
      <c r="BN81" s="77"/>
      <c r="BO81" s="77"/>
      <c r="BP81" s="77"/>
      <c r="BQ81" s="77"/>
      <c r="BR81" s="77"/>
      <c r="BS81" s="77"/>
      <c r="BT81" s="77"/>
      <c r="BU81" s="77"/>
      <c r="BV81" s="77"/>
      <c r="BW81" s="77"/>
      <c r="BX81" s="77"/>
      <c r="BY81" s="77"/>
      <c r="BZ81" s="78"/>
    </row>
    <row r="82" spans="1:78" ht="52.9"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9"/>
      <c r="BM82" s="80"/>
      <c r="BN82" s="80"/>
      <c r="BO82" s="80"/>
      <c r="BP82" s="80"/>
      <c r="BQ82" s="80"/>
      <c r="BR82" s="80"/>
      <c r="BS82" s="80"/>
      <c r="BT82" s="80"/>
      <c r="BU82" s="80"/>
      <c r="BV82" s="80"/>
      <c r="BW82" s="80"/>
      <c r="BX82" s="80"/>
      <c r="BY82" s="80"/>
      <c r="BZ82" s="81"/>
    </row>
    <row r="83" spans="1:78" x14ac:dyDescent="0.15">
      <c r="C83" s="82" t="s">
        <v>30</v>
      </c>
      <c r="D83" s="82"/>
      <c r="E83" s="82"/>
      <c r="F83" s="82"/>
      <c r="G83" s="82"/>
      <c r="H83" s="82"/>
      <c r="I83" s="82"/>
      <c r="J83" s="82"/>
      <c r="K83" s="82"/>
      <c r="L83" s="82"/>
      <c r="M83" s="82"/>
      <c r="N83" s="82"/>
      <c r="O83" s="82"/>
      <c r="P83" s="82"/>
      <c r="Q83" s="82"/>
      <c r="R83" s="82"/>
      <c r="S83" s="82"/>
      <c r="T83" s="82"/>
      <c r="U83" s="82"/>
      <c r="V83" s="82"/>
      <c r="W83" s="82"/>
      <c r="X83" s="82"/>
      <c r="Y83" s="82"/>
      <c r="Z83" s="82"/>
      <c r="AA83" s="82"/>
      <c r="AB83" s="82"/>
      <c r="AC83" s="82"/>
      <c r="AD83" s="82"/>
      <c r="AE83" s="82"/>
      <c r="AF83" s="82"/>
      <c r="AG83" s="82"/>
      <c r="AH83" s="82"/>
      <c r="AI83" s="82"/>
      <c r="AJ83" s="82"/>
      <c r="AK83" s="82"/>
      <c r="AL83" s="82"/>
      <c r="AM83" s="82"/>
      <c r="AN83" s="82"/>
      <c r="AO83" s="82"/>
      <c r="AP83" s="82"/>
      <c r="AQ83" s="82"/>
      <c r="AR83" s="82"/>
      <c r="AS83" s="82"/>
      <c r="AT83" s="82"/>
      <c r="AU83" s="82"/>
      <c r="AV83" s="82"/>
      <c r="AW83" s="82"/>
      <c r="AX83" s="82"/>
      <c r="AY83" s="82"/>
      <c r="AZ83" s="82"/>
      <c r="BA83" s="82"/>
      <c r="BB83" s="82"/>
      <c r="BC83" s="82"/>
      <c r="BD83" s="82"/>
      <c r="BE83" s="82"/>
      <c r="BF83" s="82"/>
      <c r="BG83" s="82"/>
      <c r="BH83" s="82"/>
      <c r="BI83" s="82"/>
      <c r="BJ83" s="82"/>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BH7+zxzW1gU0H3X7ZP/9qlpQ4uN0uQfEab0ysMvBmVUPOxIl6f5z5H+4r37KdOxgEbd1qLTLAU4g297ORb/1mA==" saltValue="e0TQaK6/eDlsUQ9vqhOShg=="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1"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84" t="s">
        <v>52</v>
      </c>
      <c r="I3" s="85"/>
      <c r="J3" s="85"/>
      <c r="K3" s="85"/>
      <c r="L3" s="85"/>
      <c r="M3" s="85"/>
      <c r="N3" s="85"/>
      <c r="O3" s="85"/>
      <c r="P3" s="85"/>
      <c r="Q3" s="85"/>
      <c r="R3" s="85"/>
      <c r="S3" s="85"/>
      <c r="T3" s="85"/>
      <c r="U3" s="85"/>
      <c r="V3" s="85"/>
      <c r="W3" s="85"/>
      <c r="X3" s="86"/>
      <c r="Y3" s="90" t="s">
        <v>53</v>
      </c>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c r="CK3" s="83"/>
      <c r="CL3" s="83"/>
      <c r="CM3" s="83"/>
      <c r="CN3" s="83"/>
      <c r="CO3" s="83"/>
      <c r="CP3" s="83"/>
      <c r="CQ3" s="83"/>
      <c r="CR3" s="83"/>
      <c r="CS3" s="83"/>
      <c r="CT3" s="83"/>
      <c r="CU3" s="83"/>
      <c r="CV3" s="83"/>
      <c r="CW3" s="83"/>
      <c r="CX3" s="83"/>
      <c r="CY3" s="83"/>
      <c r="CZ3" s="83"/>
      <c r="DA3" s="83"/>
      <c r="DB3" s="83"/>
      <c r="DC3" s="83"/>
      <c r="DD3" s="83"/>
      <c r="DE3" s="83"/>
      <c r="DF3" s="83"/>
      <c r="DG3" s="83"/>
      <c r="DH3" s="83"/>
      <c r="DI3" s="83" t="s">
        <v>54</v>
      </c>
      <c r="DJ3" s="83"/>
      <c r="DK3" s="83"/>
      <c r="DL3" s="83"/>
      <c r="DM3" s="83"/>
      <c r="DN3" s="83"/>
      <c r="DO3" s="83"/>
      <c r="DP3" s="83"/>
      <c r="DQ3" s="83"/>
      <c r="DR3" s="83"/>
      <c r="DS3" s="83"/>
      <c r="DT3" s="83"/>
      <c r="DU3" s="83"/>
      <c r="DV3" s="83"/>
      <c r="DW3" s="83"/>
      <c r="DX3" s="83"/>
      <c r="DY3" s="83"/>
      <c r="DZ3" s="83"/>
      <c r="EA3" s="83"/>
      <c r="EB3" s="83"/>
      <c r="EC3" s="83"/>
      <c r="ED3" s="83"/>
      <c r="EE3" s="83"/>
      <c r="EF3" s="83"/>
      <c r="EG3" s="83"/>
      <c r="EH3" s="83"/>
      <c r="EI3" s="83"/>
      <c r="EJ3" s="83"/>
      <c r="EK3" s="83"/>
      <c r="EL3" s="83"/>
      <c r="EM3" s="83"/>
      <c r="EN3" s="83"/>
      <c r="EO3" s="83"/>
    </row>
    <row r="4" spans="1:148" x14ac:dyDescent="0.15">
      <c r="A4" s="14" t="s">
        <v>55</v>
      </c>
      <c r="B4" s="16"/>
      <c r="C4" s="16"/>
      <c r="D4" s="16"/>
      <c r="E4" s="16"/>
      <c r="F4" s="16"/>
      <c r="G4" s="16"/>
      <c r="H4" s="87"/>
      <c r="I4" s="88"/>
      <c r="J4" s="88"/>
      <c r="K4" s="88"/>
      <c r="L4" s="88"/>
      <c r="M4" s="88"/>
      <c r="N4" s="88"/>
      <c r="O4" s="88"/>
      <c r="P4" s="88"/>
      <c r="Q4" s="88"/>
      <c r="R4" s="88"/>
      <c r="S4" s="88"/>
      <c r="T4" s="88"/>
      <c r="U4" s="88"/>
      <c r="V4" s="88"/>
      <c r="W4" s="88"/>
      <c r="X4" s="89"/>
      <c r="Y4" s="83" t="s">
        <v>56</v>
      </c>
      <c r="Z4" s="83"/>
      <c r="AA4" s="83"/>
      <c r="AB4" s="83"/>
      <c r="AC4" s="83"/>
      <c r="AD4" s="83"/>
      <c r="AE4" s="83"/>
      <c r="AF4" s="83"/>
      <c r="AG4" s="83"/>
      <c r="AH4" s="83"/>
      <c r="AI4" s="83"/>
      <c r="AJ4" s="83" t="s">
        <v>57</v>
      </c>
      <c r="AK4" s="83"/>
      <c r="AL4" s="83"/>
      <c r="AM4" s="83"/>
      <c r="AN4" s="83"/>
      <c r="AO4" s="83"/>
      <c r="AP4" s="83"/>
      <c r="AQ4" s="83"/>
      <c r="AR4" s="83"/>
      <c r="AS4" s="83"/>
      <c r="AT4" s="83"/>
      <c r="AU4" s="83" t="s">
        <v>58</v>
      </c>
      <c r="AV4" s="83"/>
      <c r="AW4" s="83"/>
      <c r="AX4" s="83"/>
      <c r="AY4" s="83"/>
      <c r="AZ4" s="83"/>
      <c r="BA4" s="83"/>
      <c r="BB4" s="83"/>
      <c r="BC4" s="83"/>
      <c r="BD4" s="83"/>
      <c r="BE4" s="83"/>
      <c r="BF4" s="83" t="s">
        <v>59</v>
      </c>
      <c r="BG4" s="83"/>
      <c r="BH4" s="83"/>
      <c r="BI4" s="83"/>
      <c r="BJ4" s="83"/>
      <c r="BK4" s="83"/>
      <c r="BL4" s="83"/>
      <c r="BM4" s="83"/>
      <c r="BN4" s="83"/>
      <c r="BO4" s="83"/>
      <c r="BP4" s="83"/>
      <c r="BQ4" s="83" t="s">
        <v>60</v>
      </c>
      <c r="BR4" s="83"/>
      <c r="BS4" s="83"/>
      <c r="BT4" s="83"/>
      <c r="BU4" s="83"/>
      <c r="BV4" s="83"/>
      <c r="BW4" s="83"/>
      <c r="BX4" s="83"/>
      <c r="BY4" s="83"/>
      <c r="BZ4" s="83"/>
      <c r="CA4" s="83"/>
      <c r="CB4" s="83" t="s">
        <v>61</v>
      </c>
      <c r="CC4" s="83"/>
      <c r="CD4" s="83"/>
      <c r="CE4" s="83"/>
      <c r="CF4" s="83"/>
      <c r="CG4" s="83"/>
      <c r="CH4" s="83"/>
      <c r="CI4" s="83"/>
      <c r="CJ4" s="83"/>
      <c r="CK4" s="83"/>
      <c r="CL4" s="83"/>
      <c r="CM4" s="83" t="s">
        <v>62</v>
      </c>
      <c r="CN4" s="83"/>
      <c r="CO4" s="83"/>
      <c r="CP4" s="83"/>
      <c r="CQ4" s="83"/>
      <c r="CR4" s="83"/>
      <c r="CS4" s="83"/>
      <c r="CT4" s="83"/>
      <c r="CU4" s="83"/>
      <c r="CV4" s="83"/>
      <c r="CW4" s="83"/>
      <c r="CX4" s="83" t="s">
        <v>63</v>
      </c>
      <c r="CY4" s="83"/>
      <c r="CZ4" s="83"/>
      <c r="DA4" s="83"/>
      <c r="DB4" s="83"/>
      <c r="DC4" s="83"/>
      <c r="DD4" s="83"/>
      <c r="DE4" s="83"/>
      <c r="DF4" s="83"/>
      <c r="DG4" s="83"/>
      <c r="DH4" s="83"/>
      <c r="DI4" s="83" t="s">
        <v>64</v>
      </c>
      <c r="DJ4" s="83"/>
      <c r="DK4" s="83"/>
      <c r="DL4" s="83"/>
      <c r="DM4" s="83"/>
      <c r="DN4" s="83"/>
      <c r="DO4" s="83"/>
      <c r="DP4" s="83"/>
      <c r="DQ4" s="83"/>
      <c r="DR4" s="83"/>
      <c r="DS4" s="83"/>
      <c r="DT4" s="83" t="s">
        <v>65</v>
      </c>
      <c r="DU4" s="83"/>
      <c r="DV4" s="83"/>
      <c r="DW4" s="83"/>
      <c r="DX4" s="83"/>
      <c r="DY4" s="83"/>
      <c r="DZ4" s="83"/>
      <c r="EA4" s="83"/>
      <c r="EB4" s="83"/>
      <c r="EC4" s="83"/>
      <c r="ED4" s="83"/>
      <c r="EE4" s="83" t="s">
        <v>66</v>
      </c>
      <c r="EF4" s="83"/>
      <c r="EG4" s="83"/>
      <c r="EH4" s="83"/>
      <c r="EI4" s="83"/>
      <c r="EJ4" s="83"/>
      <c r="EK4" s="83"/>
      <c r="EL4" s="83"/>
      <c r="EM4" s="83"/>
      <c r="EN4" s="83"/>
      <c r="EO4" s="83"/>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33227</v>
      </c>
      <c r="D6" s="19">
        <f t="shared" si="3"/>
        <v>46</v>
      </c>
      <c r="E6" s="19">
        <f t="shared" si="3"/>
        <v>17</v>
      </c>
      <c r="F6" s="19">
        <f t="shared" si="3"/>
        <v>5</v>
      </c>
      <c r="G6" s="19">
        <f t="shared" si="3"/>
        <v>0</v>
      </c>
      <c r="H6" s="19" t="str">
        <f t="shared" si="3"/>
        <v>岩手県　矢巾町</v>
      </c>
      <c r="I6" s="19" t="str">
        <f t="shared" si="3"/>
        <v>法適用</v>
      </c>
      <c r="J6" s="19" t="str">
        <f t="shared" si="3"/>
        <v>下水道事業</v>
      </c>
      <c r="K6" s="19" t="str">
        <f t="shared" si="3"/>
        <v>農業集落排水</v>
      </c>
      <c r="L6" s="19" t="str">
        <f t="shared" si="3"/>
        <v>F1</v>
      </c>
      <c r="M6" s="19" t="str">
        <f t="shared" si="3"/>
        <v>非設置</v>
      </c>
      <c r="N6" s="20" t="str">
        <f t="shared" si="3"/>
        <v>-</v>
      </c>
      <c r="O6" s="20">
        <f t="shared" si="3"/>
        <v>62.1</v>
      </c>
      <c r="P6" s="20">
        <f t="shared" si="3"/>
        <v>13.48</v>
      </c>
      <c r="Q6" s="20">
        <f t="shared" si="3"/>
        <v>84.42</v>
      </c>
      <c r="R6" s="20">
        <f t="shared" si="3"/>
        <v>3162</v>
      </c>
      <c r="S6" s="20">
        <f t="shared" si="3"/>
        <v>26160</v>
      </c>
      <c r="T6" s="20">
        <f t="shared" si="3"/>
        <v>67.319999999999993</v>
      </c>
      <c r="U6" s="20">
        <f t="shared" si="3"/>
        <v>388.59</v>
      </c>
      <c r="V6" s="20">
        <f t="shared" si="3"/>
        <v>3516</v>
      </c>
      <c r="W6" s="20">
        <f t="shared" si="3"/>
        <v>18.16</v>
      </c>
      <c r="X6" s="20">
        <f t="shared" si="3"/>
        <v>193.61</v>
      </c>
      <c r="Y6" s="21">
        <f>IF(Y7="",NA(),Y7)</f>
        <v>121.68</v>
      </c>
      <c r="Z6" s="21">
        <f t="shared" ref="Z6:AH6" si="4">IF(Z7="",NA(),Z7)</f>
        <v>114.45</v>
      </c>
      <c r="AA6" s="21">
        <f t="shared" si="4"/>
        <v>107.66</v>
      </c>
      <c r="AB6" s="21">
        <f t="shared" si="4"/>
        <v>106.35</v>
      </c>
      <c r="AC6" s="21">
        <f t="shared" si="4"/>
        <v>109.53</v>
      </c>
      <c r="AD6" s="21">
        <f t="shared" si="4"/>
        <v>103.09</v>
      </c>
      <c r="AE6" s="21">
        <f t="shared" si="4"/>
        <v>102.11</v>
      </c>
      <c r="AF6" s="21">
        <f t="shared" si="4"/>
        <v>101.91</v>
      </c>
      <c r="AG6" s="21">
        <f t="shared" si="4"/>
        <v>103.07</v>
      </c>
      <c r="AH6" s="21">
        <f t="shared" si="4"/>
        <v>103.04</v>
      </c>
      <c r="AI6" s="20" t="str">
        <f>IF(AI7="","",IF(AI7="-","【-】","【"&amp;SUBSTITUTE(TEXT(AI7,"#,##0.00"),"-","△")&amp;"】"))</f>
        <v>【104.30】</v>
      </c>
      <c r="AJ6" s="21">
        <f>IF(AJ7="",NA(),AJ7)</f>
        <v>212.85</v>
      </c>
      <c r="AK6" s="21">
        <f t="shared" ref="AK6:AS6" si="5">IF(AK7="",NA(),AK7)</f>
        <v>130.97999999999999</v>
      </c>
      <c r="AL6" s="21">
        <f t="shared" si="5"/>
        <v>136.51</v>
      </c>
      <c r="AM6" s="21">
        <f t="shared" si="5"/>
        <v>101.54</v>
      </c>
      <c r="AN6" s="21">
        <f t="shared" si="5"/>
        <v>46.53</v>
      </c>
      <c r="AO6" s="21">
        <f t="shared" si="5"/>
        <v>101.24</v>
      </c>
      <c r="AP6" s="21">
        <f t="shared" si="5"/>
        <v>124.9</v>
      </c>
      <c r="AQ6" s="21">
        <f t="shared" si="5"/>
        <v>124.8</v>
      </c>
      <c r="AR6" s="21">
        <f t="shared" si="5"/>
        <v>120.64</v>
      </c>
      <c r="AS6" s="21">
        <f t="shared" si="5"/>
        <v>100.31</v>
      </c>
      <c r="AT6" s="20" t="str">
        <f>IF(AT7="","",IF(AT7="-","【-】","【"&amp;SUBSTITUTE(TEXT(AT7,"#,##0.00"),"-","△")&amp;"】"))</f>
        <v>【102.74】</v>
      </c>
      <c r="AU6" s="21">
        <f>IF(AU7="",NA(),AU7)</f>
        <v>-117.13</v>
      </c>
      <c r="AV6" s="21">
        <f t="shared" ref="AV6:BD6" si="6">IF(AV7="",NA(),AV7)</f>
        <v>-156.51</v>
      </c>
      <c r="AW6" s="21">
        <f t="shared" si="6"/>
        <v>-197.34</v>
      </c>
      <c r="AX6" s="21">
        <f t="shared" si="6"/>
        <v>-229.38</v>
      </c>
      <c r="AY6" s="21">
        <f t="shared" si="6"/>
        <v>-246.95</v>
      </c>
      <c r="AZ6" s="21">
        <f t="shared" si="6"/>
        <v>37.24</v>
      </c>
      <c r="BA6" s="21">
        <f t="shared" si="6"/>
        <v>33.58</v>
      </c>
      <c r="BB6" s="21">
        <f t="shared" si="6"/>
        <v>35.42</v>
      </c>
      <c r="BC6" s="21">
        <f t="shared" si="6"/>
        <v>39.82</v>
      </c>
      <c r="BD6" s="21">
        <f t="shared" si="6"/>
        <v>41.03</v>
      </c>
      <c r="BE6" s="20" t="str">
        <f>IF(BE7="","",IF(BE7="-","【-】","【"&amp;SUBSTITUTE(TEXT(BE7,"#,##0.00"),"-","△")&amp;"】"))</f>
        <v>【47.19】</v>
      </c>
      <c r="BF6" s="21">
        <f>IF(BF7="",NA(),BF7)</f>
        <v>3987.69</v>
      </c>
      <c r="BG6" s="21">
        <f t="shared" ref="BG6:BO6" si="7">IF(BG7="",NA(),BG7)</f>
        <v>3782.79</v>
      </c>
      <c r="BH6" s="21">
        <f t="shared" si="7"/>
        <v>3790.31</v>
      </c>
      <c r="BI6" s="21">
        <f t="shared" si="7"/>
        <v>3595.87</v>
      </c>
      <c r="BJ6" s="21">
        <f t="shared" si="7"/>
        <v>3305.28</v>
      </c>
      <c r="BK6" s="21">
        <f t="shared" si="7"/>
        <v>783.8</v>
      </c>
      <c r="BL6" s="21">
        <f t="shared" si="7"/>
        <v>778.81</v>
      </c>
      <c r="BM6" s="21">
        <f t="shared" si="7"/>
        <v>718.49</v>
      </c>
      <c r="BN6" s="21">
        <f t="shared" si="7"/>
        <v>743.31</v>
      </c>
      <c r="BO6" s="21">
        <f t="shared" si="7"/>
        <v>796.8</v>
      </c>
      <c r="BP6" s="20" t="str">
        <f>IF(BP7="","",IF(BP7="-","【-】","【"&amp;SUBSTITUTE(TEXT(BP7,"#,##0.00"),"-","△")&amp;"】"))</f>
        <v>【798.10】</v>
      </c>
      <c r="BQ6" s="21">
        <f>IF(BQ7="",NA(),BQ7)</f>
        <v>77.41</v>
      </c>
      <c r="BR6" s="21">
        <f t="shared" ref="BR6:BZ6" si="8">IF(BR7="",NA(),BR7)</f>
        <v>83.42</v>
      </c>
      <c r="BS6" s="21">
        <f t="shared" si="8"/>
        <v>75.23</v>
      </c>
      <c r="BT6" s="21">
        <f t="shared" si="8"/>
        <v>69.03</v>
      </c>
      <c r="BU6" s="21">
        <f t="shared" si="8"/>
        <v>80.97</v>
      </c>
      <c r="BV6" s="21">
        <f t="shared" si="8"/>
        <v>68.11</v>
      </c>
      <c r="BW6" s="21">
        <f t="shared" si="8"/>
        <v>67.23</v>
      </c>
      <c r="BX6" s="21">
        <f t="shared" si="8"/>
        <v>61.82</v>
      </c>
      <c r="BY6" s="21">
        <f t="shared" si="8"/>
        <v>61.15</v>
      </c>
      <c r="BZ6" s="21">
        <f t="shared" si="8"/>
        <v>58.41</v>
      </c>
      <c r="CA6" s="20" t="str">
        <f>IF(CA7="","",IF(CA7="-","【-】","【"&amp;SUBSTITUTE(TEXT(CA7,"#,##0.00"),"-","△")&amp;"】"))</f>
        <v>【54.51】</v>
      </c>
      <c r="CB6" s="21">
        <f>IF(CB7="",NA(),CB7)</f>
        <v>205.75</v>
      </c>
      <c r="CC6" s="21">
        <f t="shared" ref="CC6:CK6" si="9">IF(CC7="",NA(),CC7)</f>
        <v>189.13</v>
      </c>
      <c r="CD6" s="21">
        <f t="shared" si="9"/>
        <v>211.32</v>
      </c>
      <c r="CE6" s="21">
        <f t="shared" si="9"/>
        <v>228.2</v>
      </c>
      <c r="CF6" s="21">
        <f t="shared" si="9"/>
        <v>195.23</v>
      </c>
      <c r="CG6" s="21">
        <f t="shared" si="9"/>
        <v>222.41</v>
      </c>
      <c r="CH6" s="21">
        <f t="shared" si="9"/>
        <v>228.21</v>
      </c>
      <c r="CI6" s="21">
        <f t="shared" si="9"/>
        <v>246.9</v>
      </c>
      <c r="CJ6" s="21">
        <f t="shared" si="9"/>
        <v>250.43</v>
      </c>
      <c r="CK6" s="21">
        <f t="shared" si="9"/>
        <v>267.33999999999997</v>
      </c>
      <c r="CL6" s="20" t="str">
        <f>IF(CL7="","",IF(CL7="-","【-】","【"&amp;SUBSTITUTE(TEXT(CL7,"#,##0.00"),"-","△")&amp;"】"))</f>
        <v>【286.33】</v>
      </c>
      <c r="CM6" s="21">
        <f>IF(CM7="",NA(),CM7)</f>
        <v>51.05</v>
      </c>
      <c r="CN6" s="21">
        <f t="shared" ref="CN6:CV6" si="10">IF(CN7="",NA(),CN7)</f>
        <v>49.78</v>
      </c>
      <c r="CO6" s="21">
        <f t="shared" si="10"/>
        <v>56.96</v>
      </c>
      <c r="CP6" s="21">
        <f t="shared" si="10"/>
        <v>54.43</v>
      </c>
      <c r="CQ6" s="21">
        <f t="shared" si="10"/>
        <v>54.2</v>
      </c>
      <c r="CR6" s="21">
        <f t="shared" si="10"/>
        <v>55.26</v>
      </c>
      <c r="CS6" s="21">
        <f t="shared" si="10"/>
        <v>54.54</v>
      </c>
      <c r="CT6" s="21">
        <f t="shared" si="10"/>
        <v>52.9</v>
      </c>
      <c r="CU6" s="21">
        <f t="shared" si="10"/>
        <v>52.63</v>
      </c>
      <c r="CV6" s="21">
        <f t="shared" si="10"/>
        <v>52.34</v>
      </c>
      <c r="CW6" s="20" t="str">
        <f>IF(CW7="","",IF(CW7="-","【-】","【"&amp;SUBSTITUTE(TEXT(CW7,"#,##0.00"),"-","△")&amp;"】"))</f>
        <v>【49.92】</v>
      </c>
      <c r="CX6" s="21">
        <f>IF(CX7="",NA(),CX7)</f>
        <v>95.45</v>
      </c>
      <c r="CY6" s="21">
        <f t="shared" ref="CY6:DG6" si="11">IF(CY7="",NA(),CY7)</f>
        <v>95.71</v>
      </c>
      <c r="CZ6" s="21">
        <f t="shared" si="11"/>
        <v>95.79</v>
      </c>
      <c r="DA6" s="21">
        <f t="shared" si="11"/>
        <v>95.91</v>
      </c>
      <c r="DB6" s="21">
        <f t="shared" si="11"/>
        <v>97.55</v>
      </c>
      <c r="DC6" s="21">
        <f t="shared" si="11"/>
        <v>90.52</v>
      </c>
      <c r="DD6" s="21">
        <f t="shared" si="11"/>
        <v>90.3</v>
      </c>
      <c r="DE6" s="21">
        <f t="shared" si="11"/>
        <v>90.3</v>
      </c>
      <c r="DF6" s="21">
        <f t="shared" si="11"/>
        <v>90.32</v>
      </c>
      <c r="DG6" s="21">
        <f t="shared" si="11"/>
        <v>90.05</v>
      </c>
      <c r="DH6" s="20" t="str">
        <f>IF(DH7="","",IF(DH7="-","【-】","【"&amp;SUBSTITUTE(TEXT(DH7,"#,##0.00"),"-","△")&amp;"】"))</f>
        <v>【87.80】</v>
      </c>
      <c r="DI6" s="21">
        <f>IF(DI7="",NA(),DI7)</f>
        <v>23.12</v>
      </c>
      <c r="DJ6" s="21">
        <f t="shared" ref="DJ6:DR6" si="12">IF(DJ7="",NA(),DJ7)</f>
        <v>25.79</v>
      </c>
      <c r="DK6" s="21">
        <f t="shared" si="12"/>
        <v>28.25</v>
      </c>
      <c r="DL6" s="21">
        <f t="shared" si="12"/>
        <v>30.64</v>
      </c>
      <c r="DM6" s="21">
        <f t="shared" si="12"/>
        <v>32.82</v>
      </c>
      <c r="DN6" s="21">
        <f t="shared" si="12"/>
        <v>24.8</v>
      </c>
      <c r="DO6" s="21">
        <f t="shared" si="12"/>
        <v>28.12</v>
      </c>
      <c r="DP6" s="21">
        <f t="shared" si="12"/>
        <v>28.79</v>
      </c>
      <c r="DQ6" s="21">
        <f t="shared" si="12"/>
        <v>30.5</v>
      </c>
      <c r="DR6" s="21">
        <f t="shared" si="12"/>
        <v>30.49</v>
      </c>
      <c r="DS6" s="20" t="str">
        <f>IF(DS7="","",IF(DS7="-","【-】","【"&amp;SUBSTITUTE(TEXT(DS7,"#,##0.00"),"-","△")&amp;"】"))</f>
        <v>【28.46】</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1">
        <f t="shared" si="13"/>
        <v>0.05</v>
      </c>
      <c r="ED6" s="20" t="str">
        <f>IF(ED7="","",IF(ED7="-","【-】","【"&amp;SUBSTITUTE(TEXT(ED7,"#,##0.00"),"-","△")&amp;"】"))</f>
        <v>【0.03】</v>
      </c>
      <c r="EE6" s="20">
        <f>IF(EE7="",NA(),EE7)</f>
        <v>0</v>
      </c>
      <c r="EF6" s="20">
        <f t="shared" ref="EF6:EN6" si="14">IF(EF7="",NA(),EF7)</f>
        <v>0</v>
      </c>
      <c r="EG6" s="20">
        <f t="shared" si="14"/>
        <v>0</v>
      </c>
      <c r="EH6" s="20">
        <f t="shared" si="14"/>
        <v>0</v>
      </c>
      <c r="EI6" s="20">
        <f t="shared" si="14"/>
        <v>0</v>
      </c>
      <c r="EJ6" s="21">
        <f t="shared" si="14"/>
        <v>0.02</v>
      </c>
      <c r="EK6" s="21">
        <f t="shared" si="14"/>
        <v>0.01</v>
      </c>
      <c r="EL6" s="21">
        <f t="shared" si="14"/>
        <v>0.01</v>
      </c>
      <c r="EM6" s="21">
        <f t="shared" si="14"/>
        <v>0.02</v>
      </c>
      <c r="EN6" s="21">
        <f t="shared" si="14"/>
        <v>0.02</v>
      </c>
      <c r="EO6" s="20" t="str">
        <f>IF(EO7="","",IF(EO7="-","【-】","【"&amp;SUBSTITUTE(TEXT(EO7,"#,##0.00"),"-","△")&amp;"】"))</f>
        <v>【0.02】</v>
      </c>
    </row>
    <row r="7" spans="1:148" s="22" customFormat="1" x14ac:dyDescent="0.15">
      <c r="A7" s="14"/>
      <c r="B7" s="23">
        <v>2024</v>
      </c>
      <c r="C7" s="23">
        <v>33227</v>
      </c>
      <c r="D7" s="23">
        <v>46</v>
      </c>
      <c r="E7" s="23">
        <v>17</v>
      </c>
      <c r="F7" s="23">
        <v>5</v>
      </c>
      <c r="G7" s="23">
        <v>0</v>
      </c>
      <c r="H7" s="23" t="s">
        <v>96</v>
      </c>
      <c r="I7" s="23" t="s">
        <v>97</v>
      </c>
      <c r="J7" s="23" t="s">
        <v>98</v>
      </c>
      <c r="K7" s="23" t="s">
        <v>99</v>
      </c>
      <c r="L7" s="23" t="s">
        <v>100</v>
      </c>
      <c r="M7" s="23" t="s">
        <v>101</v>
      </c>
      <c r="N7" s="24" t="s">
        <v>102</v>
      </c>
      <c r="O7" s="24">
        <v>62.1</v>
      </c>
      <c r="P7" s="24">
        <v>13.48</v>
      </c>
      <c r="Q7" s="24">
        <v>84.42</v>
      </c>
      <c r="R7" s="24">
        <v>3162</v>
      </c>
      <c r="S7" s="24">
        <v>26160</v>
      </c>
      <c r="T7" s="24">
        <v>67.319999999999993</v>
      </c>
      <c r="U7" s="24">
        <v>388.59</v>
      </c>
      <c r="V7" s="24">
        <v>3516</v>
      </c>
      <c r="W7" s="24">
        <v>18.16</v>
      </c>
      <c r="X7" s="24">
        <v>193.61</v>
      </c>
      <c r="Y7" s="24">
        <v>121.68</v>
      </c>
      <c r="Z7" s="24">
        <v>114.45</v>
      </c>
      <c r="AA7" s="24">
        <v>107.66</v>
      </c>
      <c r="AB7" s="24">
        <v>106.35</v>
      </c>
      <c r="AC7" s="24">
        <v>109.53</v>
      </c>
      <c r="AD7" s="24">
        <v>103.09</v>
      </c>
      <c r="AE7" s="24">
        <v>102.11</v>
      </c>
      <c r="AF7" s="24">
        <v>101.91</v>
      </c>
      <c r="AG7" s="24">
        <v>103.07</v>
      </c>
      <c r="AH7" s="24">
        <v>103.04</v>
      </c>
      <c r="AI7" s="24">
        <v>104.3</v>
      </c>
      <c r="AJ7" s="24">
        <v>212.85</v>
      </c>
      <c r="AK7" s="24">
        <v>130.97999999999999</v>
      </c>
      <c r="AL7" s="24">
        <v>136.51</v>
      </c>
      <c r="AM7" s="24">
        <v>101.54</v>
      </c>
      <c r="AN7" s="24">
        <v>46.53</v>
      </c>
      <c r="AO7" s="24">
        <v>101.24</v>
      </c>
      <c r="AP7" s="24">
        <v>124.9</v>
      </c>
      <c r="AQ7" s="24">
        <v>124.8</v>
      </c>
      <c r="AR7" s="24">
        <v>120.64</v>
      </c>
      <c r="AS7" s="24">
        <v>100.31</v>
      </c>
      <c r="AT7" s="24">
        <v>102.74</v>
      </c>
      <c r="AU7" s="24">
        <v>-117.13</v>
      </c>
      <c r="AV7" s="24">
        <v>-156.51</v>
      </c>
      <c r="AW7" s="24">
        <v>-197.34</v>
      </c>
      <c r="AX7" s="24">
        <v>-229.38</v>
      </c>
      <c r="AY7" s="24">
        <v>-246.95</v>
      </c>
      <c r="AZ7" s="24">
        <v>37.24</v>
      </c>
      <c r="BA7" s="24">
        <v>33.58</v>
      </c>
      <c r="BB7" s="24">
        <v>35.42</v>
      </c>
      <c r="BC7" s="24">
        <v>39.82</v>
      </c>
      <c r="BD7" s="24">
        <v>41.03</v>
      </c>
      <c r="BE7" s="24">
        <v>47.19</v>
      </c>
      <c r="BF7" s="24">
        <v>3987.69</v>
      </c>
      <c r="BG7" s="24">
        <v>3782.79</v>
      </c>
      <c r="BH7" s="24">
        <v>3790.31</v>
      </c>
      <c r="BI7" s="24">
        <v>3595.87</v>
      </c>
      <c r="BJ7" s="24">
        <v>3305.28</v>
      </c>
      <c r="BK7" s="24">
        <v>783.8</v>
      </c>
      <c r="BL7" s="24">
        <v>778.81</v>
      </c>
      <c r="BM7" s="24">
        <v>718.49</v>
      </c>
      <c r="BN7" s="24">
        <v>743.31</v>
      </c>
      <c r="BO7" s="24">
        <v>796.8</v>
      </c>
      <c r="BP7" s="24">
        <v>798.1</v>
      </c>
      <c r="BQ7" s="24">
        <v>77.41</v>
      </c>
      <c r="BR7" s="24">
        <v>83.42</v>
      </c>
      <c r="BS7" s="24">
        <v>75.23</v>
      </c>
      <c r="BT7" s="24">
        <v>69.03</v>
      </c>
      <c r="BU7" s="24">
        <v>80.97</v>
      </c>
      <c r="BV7" s="24">
        <v>68.11</v>
      </c>
      <c r="BW7" s="24">
        <v>67.23</v>
      </c>
      <c r="BX7" s="24">
        <v>61.82</v>
      </c>
      <c r="BY7" s="24">
        <v>61.15</v>
      </c>
      <c r="BZ7" s="24">
        <v>58.41</v>
      </c>
      <c r="CA7" s="24">
        <v>54.51</v>
      </c>
      <c r="CB7" s="24">
        <v>205.75</v>
      </c>
      <c r="CC7" s="24">
        <v>189.13</v>
      </c>
      <c r="CD7" s="24">
        <v>211.32</v>
      </c>
      <c r="CE7" s="24">
        <v>228.2</v>
      </c>
      <c r="CF7" s="24">
        <v>195.23</v>
      </c>
      <c r="CG7" s="24">
        <v>222.41</v>
      </c>
      <c r="CH7" s="24">
        <v>228.21</v>
      </c>
      <c r="CI7" s="24">
        <v>246.9</v>
      </c>
      <c r="CJ7" s="24">
        <v>250.43</v>
      </c>
      <c r="CK7" s="24">
        <v>267.33999999999997</v>
      </c>
      <c r="CL7" s="24">
        <v>286.33</v>
      </c>
      <c r="CM7" s="24">
        <v>51.05</v>
      </c>
      <c r="CN7" s="24">
        <v>49.78</v>
      </c>
      <c r="CO7" s="24">
        <v>56.96</v>
      </c>
      <c r="CP7" s="24">
        <v>54.43</v>
      </c>
      <c r="CQ7" s="24">
        <v>54.2</v>
      </c>
      <c r="CR7" s="24">
        <v>55.26</v>
      </c>
      <c r="CS7" s="24">
        <v>54.54</v>
      </c>
      <c r="CT7" s="24">
        <v>52.9</v>
      </c>
      <c r="CU7" s="24">
        <v>52.63</v>
      </c>
      <c r="CV7" s="24">
        <v>52.34</v>
      </c>
      <c r="CW7" s="24">
        <v>49.92</v>
      </c>
      <c r="CX7" s="24">
        <v>95.45</v>
      </c>
      <c r="CY7" s="24">
        <v>95.71</v>
      </c>
      <c r="CZ7" s="24">
        <v>95.79</v>
      </c>
      <c r="DA7" s="24">
        <v>95.91</v>
      </c>
      <c r="DB7" s="24">
        <v>97.55</v>
      </c>
      <c r="DC7" s="24">
        <v>90.52</v>
      </c>
      <c r="DD7" s="24">
        <v>90.3</v>
      </c>
      <c r="DE7" s="24">
        <v>90.3</v>
      </c>
      <c r="DF7" s="24">
        <v>90.32</v>
      </c>
      <c r="DG7" s="24">
        <v>90.05</v>
      </c>
      <c r="DH7" s="24">
        <v>87.8</v>
      </c>
      <c r="DI7" s="24">
        <v>23.12</v>
      </c>
      <c r="DJ7" s="24">
        <v>25.79</v>
      </c>
      <c r="DK7" s="24">
        <v>28.25</v>
      </c>
      <c r="DL7" s="24">
        <v>30.64</v>
      </c>
      <c r="DM7" s="24">
        <v>32.82</v>
      </c>
      <c r="DN7" s="24">
        <v>24.8</v>
      </c>
      <c r="DO7" s="24">
        <v>28.12</v>
      </c>
      <c r="DP7" s="24">
        <v>28.79</v>
      </c>
      <c r="DQ7" s="24">
        <v>30.5</v>
      </c>
      <c r="DR7" s="24">
        <v>30.49</v>
      </c>
      <c r="DS7" s="24">
        <v>28.46</v>
      </c>
      <c r="DT7" s="24">
        <v>0</v>
      </c>
      <c r="DU7" s="24">
        <v>0</v>
      </c>
      <c r="DV7" s="24">
        <v>0</v>
      </c>
      <c r="DW7" s="24">
        <v>0</v>
      </c>
      <c r="DX7" s="24">
        <v>0</v>
      </c>
      <c r="DY7" s="24">
        <v>0</v>
      </c>
      <c r="DZ7" s="24">
        <v>0</v>
      </c>
      <c r="EA7" s="24">
        <v>0</v>
      </c>
      <c r="EB7" s="24">
        <v>0</v>
      </c>
      <c r="EC7" s="24">
        <v>0.05</v>
      </c>
      <c r="ED7" s="24">
        <v>0.03</v>
      </c>
      <c r="EE7" s="24">
        <v>0</v>
      </c>
      <c r="EF7" s="24">
        <v>0</v>
      </c>
      <c r="EG7" s="24">
        <v>0</v>
      </c>
      <c r="EH7" s="24">
        <v>0</v>
      </c>
      <c r="EI7" s="24">
        <v>0</v>
      </c>
      <c r="EJ7" s="24">
        <v>0.02</v>
      </c>
      <c r="EK7" s="24">
        <v>0.01</v>
      </c>
      <c r="EL7" s="24">
        <v>0.01</v>
      </c>
      <c r="EM7" s="24">
        <v>0.02</v>
      </c>
      <c r="EN7" s="24">
        <v>0.02</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110</v>
      </c>
      <c r="E13" t="s">
        <v>112</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藤原 正弘</cp:lastModifiedBy>
  <cp:lastPrinted>2026-03-05T09:23:05Z</cp:lastPrinted>
  <dcterms:created xsi:type="dcterms:W3CDTF">2025-12-23T06:16:17Z</dcterms:created>
  <dcterms:modified xsi:type="dcterms:W3CDTF">2026-03-05T09:23:11Z</dcterms:modified>
  <cp:category/>
</cp:coreProperties>
</file>