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3227_矢巾町\010_上水道（法適用）\"/>
    </mc:Choice>
  </mc:AlternateContent>
  <xr:revisionPtr revIDLastSave="0" documentId="13_ncr:1_{59552607-78D9-4554-B135-D28E3B719D7C}" xr6:coauthVersionLast="47" xr6:coauthVersionMax="47" xr10:uidLastSave="{00000000-0000-0000-0000-000000000000}"/>
  <workbookProtection workbookAlgorithmName="SHA-512" workbookHashValue="BM/tjTfPoop+W8XUtiWISAwudj+mSG4zJWsb5+vLziTvswgtFxgB7RyXKJg/OvIxwBbn8ICyJIJwCjstWi3ALA==" workbookSaltValue="1iIOi1iRmA+Z4rIEiiTZdA=="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AD8" i="4" s="1"/>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J85" i="4"/>
  <c r="I85" i="4"/>
  <c r="E85" i="4"/>
  <c r="BB10" i="4"/>
  <c r="AT10" i="4"/>
  <c r="AL10" i="4"/>
  <c r="W10" i="4"/>
  <c r="P10" i="4"/>
  <c r="B10" i="4"/>
  <c r="BB8" i="4"/>
  <c r="AT8" i="4"/>
  <c r="AL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<sst xmlns="http://schemas.openxmlformats.org/spreadsheetml/2006/main" count="228" uniqueCount="112">
  <si>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</si>
  <si>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</si>
  <si>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</si>
  <si>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</si>
  <si>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</si>
  <si>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</si>
  <si>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</si>
  <si>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</si>
  <si>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</si>
  <si>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</si>
  <si>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</si>
  <si>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</si>
  <si>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</si>
  <si>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</si>
  <si>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</si>
  <si>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</si>
  <si>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</si>
  <si>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</si>
  <si>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</si>
  <si>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</si>
  <si>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</si>
  <si>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</si>
  <si>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</si>
  <si>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</si>
  <si>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</si>
  <si>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</si>
  <si>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</si>
  <si>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</si>
  <si>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</si>
  <si>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</si>
  <si>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</si>
  <si>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</si>
  <si>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</si>
  <si>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</si>
  <si>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</si>
  <si>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</si>
  <si>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</si>
  <si>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</si>
  <si>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</si>
  <si>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</si>
  <si>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</si>
  <si>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</si>
  <si>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</si>
  <si>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</si>
  <si>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</si>
  <si>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</si>
  <si>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</si>
  <si>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</si>
  <si>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</si>
  <si>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</si>
  <si>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</si>
  <si>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</si>
  <si>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</si>
  <si>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</si>
  <si>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</si>
  <si>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</si>
  <si>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</si>
  <si>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</si>
  <si>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</si>
  <si>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</si>
  <si>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</si>
  <si>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</si>
  <si>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</si>
  <si>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</si>
  <si>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</si>
  <si>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</si>
  <si>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</si>
  <si>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</si>
  <si>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</si>
  <si>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</si>
  <si>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</si>
  <si>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</si>
  <si>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</si>
  <si>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</si>
  <si>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</si>
  <si>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</si>
  <si>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</si>
  <si>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</si>
  <si>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</si>
  <si>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</si>
  <si>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</si>
  <si>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</si>
  <si>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</si>
  <si>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</si>
  <si>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</si>
  <si>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</si>
  <si>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</si>
  <si>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</si>
  <si>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</si>
  <si>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</si>
  <si>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</si>
  <si>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</si>
  <si>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</si>
  <si>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</si>
  <si>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</si>
  <si>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</si>
  <si>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</si>
  <si>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</si>
  <si>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</si>
  <si>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</si>
  <si>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</si>
  <si>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</si>
  <si>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</si>
  <si>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</si>
  <si>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</si>
  <si>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</si>
  <si>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</si>
  <si>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</si>
  <si>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</si>
  <si>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東部浄水場が建設から約半世紀を経過し、法定耐用年数を迎えつつある。また配水管は法定耐用年数を超えて使用している管路もあり、補修を加えながら延命している状況である。
①②③有形固定資産減価償却率は東部配水場の建設に伴いH30に減少した後ほとんど横ばいとなっている。これは管路経年化率や管路更新率にも表れているように積極的な管路更新を行ってきた成果である。また、管路更新率について今後は１％前後で推移していくと考えられる。
　以上の結果から、老朽化の状況については類似団体に比べて健全な状態である。</t>
    <rPh sb="181" eb="183">
      <t>カンロ</t>
    </rPh>
    <rPh sb="183" eb="185">
      <t>コウシン</t>
    </rPh>
    <rPh sb="185" eb="186">
      <t>リツ</t>
    </rPh>
    <rPh sb="190" eb="192">
      <t>コンゴ</t>
    </rPh>
    <rPh sb="195" eb="197">
      <t>ゼンゴ</t>
    </rPh>
    <rPh sb="198" eb="200">
      <t>スイイ</t>
    </rPh>
    <rPh sb="205" eb="206">
      <t>カンガ</t>
    </rPh>
    <phoneticPr fontId="4"/>
  </si>
  <si>
    <t>①②経常損益の割合を示す経常収支比率は132.41％となり、類似団体平均を上回っており、累積欠損金は発生していない。
③短期債務の返済能力を示す流動比率は156.32％と前年度とほぼ同等の値で推移している。現預金残高が若干増加傾向であるが、未払金が前年度より増加したため前年と比較し同程度の値となった。アセットマネジメント計画(R2)に基づき給水収益の１年分現金預金の確保について、年度末の段階で未達成のため引き続き現金確保に努める。
④企業債残高対給水収益比率は東部配水場の建設に伴いH30にかけて上昇したが、その後新規起債を抑制しているため再び200%台に改善し、例年減少している。
⑤⑥給水費用に対する給水収益の割合を示す料金回収率は127.61％と前年度に比べ減少した。これは動力費の上昇などによるものであるが、類似団体平均と比べ高い水準を保っており、年による維持管理費の増減に対応できるだけの収益が確保できている。
同じ理由で、給水原価は、191.36円と前年度に比べて増加している。
⑦施設利用率は66.55％と前年度に比べ若干増加した。現在町内では宅地等の開発が進行しており、中期的には同水準で推移すると見込まれる。しかし、長期的には人口減少社会を背景に低下すると考えられるため、適正規模の維持に努める必要がある。
⑧有収率は93.36％と類似団体と比べても高い値を維持している。今後も高い有収率を確保するため適切な管路の更新や施設点検を推進する必要がある。
　以上の結果から、経営の健全性・効率性については良好な状態である。</t>
    <rPh sb="91" eb="93">
      <t>ドウトウ</t>
    </rPh>
    <rPh sb="94" eb="95">
      <t>アタイ</t>
    </rPh>
    <rPh sb="96" eb="98">
      <t>スイイ</t>
    </rPh>
    <rPh sb="109" eb="111">
      <t>ジャッカン</t>
    </rPh>
    <rPh sb="111" eb="115">
      <t>ゾウカケイコウ</t>
    </rPh>
    <rPh sb="124" eb="127">
      <t>ゼンネンド</t>
    </rPh>
    <rPh sb="129" eb="131">
      <t>ゾウカ</t>
    </rPh>
    <rPh sb="135" eb="137">
      <t>ゼンネン</t>
    </rPh>
    <rPh sb="138" eb="140">
      <t>ヒカク</t>
    </rPh>
    <rPh sb="141" eb="144">
      <t>ドウテイド</t>
    </rPh>
    <rPh sb="145" eb="146">
      <t>アタイ</t>
    </rPh>
    <rPh sb="179" eb="183">
      <t>ゲンキンヨキン</t>
    </rPh>
    <rPh sb="184" eb="186">
      <t>カクホ</t>
    </rPh>
    <rPh sb="191" eb="194">
      <t>ネンドマツ</t>
    </rPh>
    <rPh sb="195" eb="197">
      <t>ダンカイ</t>
    </rPh>
    <rPh sb="198" eb="201">
      <t>ミタッセイ</t>
    </rPh>
    <rPh sb="204" eb="205">
      <t>ヒ</t>
    </rPh>
    <rPh sb="206" eb="207">
      <t>ツヅ</t>
    </rPh>
    <rPh sb="208" eb="210">
      <t>ゲンキン</t>
    </rPh>
    <rPh sb="210" eb="212">
      <t>カクホ</t>
    </rPh>
    <rPh sb="213" eb="214">
      <t>ツト</t>
    </rPh>
    <rPh sb="284" eb="286">
      <t>レイネン</t>
    </rPh>
    <rPh sb="286" eb="288">
      <t>ゲンショウ</t>
    </rPh>
    <rPh sb="468" eb="470">
      <t>ジャッカン</t>
    </rPh>
    <rPh sb="470" eb="472">
      <t>ゾウカ</t>
    </rPh>
    <phoneticPr fontId="4"/>
  </si>
  <si>
    <t>本町の水需要は、現在町内で進行している宅地等の開発によって、中期的には横ばいで推移すると見込まれるが、長期的には人口減少社会を背景に減少すると考えられる。一方で施設更新や耐震化等災害に対する投資は避けられない状況にあるため、財務状況が一層厳しくなることが予想される。
　また、近年維持費が大幅に上昇しており、積極的な管路更新を維持することは財政的に困難となりつつある。
　その他に、人事異動等の関係上公営企業に携わる人材の確保はより困難になって行くと考えられるが、引き続き知識や経験を着実に引き継ぎ人材育成に励む。また、場合によっては外部から派遣などによって人員の確保に努める。　　　　　　　　　　　　今後も安定で持続的な水道を供給していくためにも、令和７年度に行う経営戦略改定をもとに、事業規模の適正化及び効率化について検討していかなければならない。</t>
    <rPh sb="188" eb="189">
      <t>ホカ</t>
    </rPh>
    <rPh sb="285" eb="286">
      <t>ツト</t>
    </rPh>
    <rPh sb="331" eb="332">
      <t>オコナ</t>
    </rPh>
    <rPh sb="333" eb="335">
      <t>ケイエイ</t>
    </rPh>
    <rPh sb="335" eb="337">
      <t>センリャク</t>
    </rPh>
    <rPh sb="337" eb="339">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</si>
</sst>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0.33</c:v>
                </c:pt>
                <c:pt idx="1">
                  <c:v>1.32</c:v>
                </c:pt>
                <c:pt idx="2">
                  <c:v>1.47</c:v>
                </c:pt>
                <c:pt idx="3">
                  <c:v>1.36</c:v>
                </c:pt>
                <c:pt idx="4">
                  <c:v>0.94</c:v>
                </c:pt>
              </c:numCache>
            </c:numRef>
          </c:val>
          <c:extLst>
            <c:ext xmlns:c16="http://schemas.microsoft.com/office/drawing/2014/chart" uri="{C3380CC4-5D6E-409C-BE32-E72D297353CC}">
              <c16:uniqueId val="{00000000-8109-40EA-8EC6-21510E29C63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8109-40EA-8EC6-21510E29C63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158.87</c:v>
                </c:pt>
                <c:pt idx="1">
                  <c:v>140.79</c:v>
                </c:pt>
                <c:pt idx="2">
                  <c:v>136.96</c:v>
                </c:pt>
                <c:pt idx="3">
                  <c:v>136.69</c:v>
                </c:pt>
                <c:pt idx="4">
                  <c:v>132.41</c:v>
                </c:pt>
              </c:numCache>
            </c:numRef>
          </c:val>
          <c:extLst>
            <c:ext xmlns:c16="http://schemas.microsoft.com/office/drawing/2014/chart" uri="{C3380CC4-5D6E-409C-BE32-E72D297353CC}">
              <c16:uniqueId val="{00000000-0D0A-41F9-9A83-9072B19E556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0D0A-41F9-9A83-9072B19E556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42.93</c:v>
                </c:pt>
                <c:pt idx="1">
                  <c:v>43.54</c:v>
                </c:pt>
                <c:pt idx="2">
                  <c:v>43.75</c:v>
                </c:pt>
                <c:pt idx="3">
                  <c:v>44.05</c:v>
                </c:pt>
                <c:pt idx="4">
                  <c:v>44.61</c:v>
                </c:pt>
              </c:numCache>
            </c:numRef>
          </c:val>
          <c:extLst>
            <c:ext xmlns:c16="http://schemas.microsoft.com/office/drawing/2014/chart" uri="{C3380CC4-5D6E-409C-BE32-E72D297353CC}">
              <c16:uniqueId val="{00000000-E5AA-4D6D-BC90-48B136EAE47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E5AA-4D6D-BC90-48B136EAE47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11.2</c:v>
                </c:pt>
                <c:pt idx="1">
                  <c:v>12.14</c:v>
                </c:pt>
                <c:pt idx="2">
                  <c:v>12.12</c:v>
                </c:pt>
                <c:pt idx="3">
                  <c:v>12.06</c:v>
                </c:pt>
                <c:pt idx="4">
                  <c:v>12.84</c:v>
                </c:pt>
              </c:numCache>
            </c:numRef>
          </c:val>
          <c:extLst>
            <c:ext xmlns:c16="http://schemas.microsoft.com/office/drawing/2014/chart" uri="{C3380CC4-5D6E-409C-BE32-E72D297353CC}">
              <c16:uniqueId val="{00000000-7235-480C-81B2-EC5EE8E3522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7235-480C-81B2-EC5EE8E3522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253-4771-B07D-AF077F8D244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1253-4771-B07D-AF077F8D244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199.65</c:v>
                </c:pt>
                <c:pt idx="1">
                  <c:v>265.52</c:v>
                </c:pt>
                <c:pt idx="2">
                  <c:v>194.23</c:v>
                </c:pt>
                <c:pt idx="3">
                  <c:v>153.38</c:v>
                </c:pt>
                <c:pt idx="4">
                  <c:v>156.32</c:v>
                </c:pt>
              </c:numCache>
            </c:numRef>
          </c:val>
          <c:extLst>
            <c:ext xmlns:c16="http://schemas.microsoft.com/office/drawing/2014/chart" uri="{C3380CC4-5D6E-409C-BE32-E72D297353CC}">
              <c16:uniqueId val="{00000000-7928-47E3-B8D0-EB32F7B53AF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7928-47E3-B8D0-EB32F7B53AF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297.19</c:v>
                </c:pt>
                <c:pt idx="1">
                  <c:v>280.98</c:v>
                </c:pt>
                <c:pt idx="2">
                  <c:v>265.02</c:v>
                </c:pt>
                <c:pt idx="3">
                  <c:v>251.32</c:v>
                </c:pt>
                <c:pt idx="4">
                  <c:v>235.25</c:v>
                </c:pt>
              </c:numCache>
            </c:numRef>
          </c:val>
          <c:extLst>
            <c:ext xmlns:c16="http://schemas.microsoft.com/office/drawing/2014/chart" uri="{C3380CC4-5D6E-409C-BE32-E72D297353CC}">
              <c16:uniqueId val="{00000000-067C-42BD-B408-9E92BD2BB05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067C-42BD-B408-9E92BD2BB05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156.13999999999999</c:v>
                </c:pt>
                <c:pt idx="1">
                  <c:v>137.11000000000001</c:v>
                </c:pt>
                <c:pt idx="2">
                  <c:v>133.94999999999999</c:v>
                </c:pt>
                <c:pt idx="3">
                  <c:v>131.94999999999999</c:v>
                </c:pt>
                <c:pt idx="4">
                  <c:v>127.61</c:v>
                </c:pt>
              </c:numCache>
            </c:numRef>
          </c:val>
          <c:extLst>
            <c:ext xmlns:c16="http://schemas.microsoft.com/office/drawing/2014/chart" uri="{C3380CC4-5D6E-409C-BE32-E72D297353CC}">
              <c16:uniqueId val="{00000000-5D38-4E68-848E-35DE6F4ADAC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5D38-4E68-848E-35DE6F4ADAC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153.32</c:v>
                </c:pt>
                <c:pt idx="1">
                  <c:v>175.05</c:v>
                </c:pt>
                <c:pt idx="2">
                  <c:v>181.09</c:v>
                </c:pt>
                <c:pt idx="3">
                  <c:v>184.56</c:v>
                </c:pt>
                <c:pt idx="4">
                  <c:v>191.36</c:v>
                </c:pt>
              </c:numCache>
            </c:numRef>
          </c:val>
          <c:extLst>
            <c:ext xmlns:c16="http://schemas.microsoft.com/office/drawing/2014/chart" uri="{C3380CC4-5D6E-409C-BE32-E72D297353CC}">
              <c16:uniqueId val="{00000000-FEE2-47CB-B82F-ECA756002C8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FEE2-47CB-B82F-ECA756002C8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69.38</c:v>
                </c:pt>
                <c:pt idx="1">
                  <c:v>69.430000000000007</c:v>
                </c:pt>
                <c:pt idx="2">
                  <c:v>68.17</c:v>
                </c:pt>
                <c:pt idx="3">
                  <c:v>65.02</c:v>
                </c:pt>
                <c:pt idx="4">
                  <c:v>66.55</c:v>
                </c:pt>
              </c:numCache>
            </c:numRef>
          </c:val>
          <c:extLst>
            <c:ext xmlns:c16="http://schemas.microsoft.com/office/drawing/2014/chart" uri="{C3380CC4-5D6E-409C-BE32-E72D297353CC}">
              <c16:uniqueId val="{00000000-7D63-45AB-9A80-9A970FA42CD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7D63-45AB-9A80-9A970FA42CD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93.99</c:v>
                </c:pt>
                <c:pt idx="1">
                  <c:v>93.25</c:v>
                </c:pt>
                <c:pt idx="2">
                  <c:v>93.73</c:v>
                </c:pt>
                <c:pt idx="3">
                  <c:v>95.93</c:v>
                </c:pt>
                <c:pt idx="4">
                  <c:v>93.36</c:v>
                </c:pt>
              </c:numCache>
            </c:numRef>
          </c:val>
          <c:extLst>
            <c:ext xmlns:c16="http://schemas.microsoft.com/office/drawing/2014/chart" uri="{C3380CC4-5D6E-409C-BE32-E72D297353CC}">
              <c16:uniqueId val="{00000000-0D07-434E-81AE-3A116BB2719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0D07-434E-81AE-3A116BB2719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岩手県　矢巾町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A6</v>
      </c>
      <c r="X8" s="77"/>
      <c r="Y8" s="77"/>
      <c r="Z8" s="77"/>
      <c r="AA8" s="77"/>
      <c r="AB8" s="77"/>
      <c r="AC8" s="77"/>
      <c r="AD8" s="77" t="str">
        <f>データ!$M$6</f>
        <v>非設置</v>
      </c>
      <c r="AE8" s="77"/>
      <c r="AF8" s="77"/>
      <c r="AG8" s="77"/>
      <c r="AH8" s="77"/>
      <c r="AI8" s="77"/>
      <c r="AJ8" s="77"/>
      <c r="AK8" s="2"/>
      <c r="AL8" s="68">
        <f>データ!$R$6</f>
        <v>26160</v>
      </c>
      <c r="AM8" s="68"/>
      <c r="AN8" s="68"/>
      <c r="AO8" s="68"/>
      <c r="AP8" s="68"/>
      <c r="AQ8" s="68"/>
      <c r="AR8" s="68"/>
      <c r="AS8" s="68"/>
      <c r="AT8" s="36">
        <f>データ!$S$6</f>
        <v>67.319999999999993</v>
      </c>
      <c r="AU8" s="37"/>
      <c r="AV8" s="37"/>
      <c r="AW8" s="37"/>
      <c r="AX8" s="37"/>
      <c r="AY8" s="37"/>
      <c r="AZ8" s="37"/>
      <c r="BA8" s="37"/>
      <c r="BB8" s="57">
        <f>データ!$T$6</f>
        <v>388.59</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76.39</v>
      </c>
      <c r="J10" s="37"/>
      <c r="K10" s="37"/>
      <c r="L10" s="37"/>
      <c r="M10" s="37"/>
      <c r="N10" s="37"/>
      <c r="O10" s="67"/>
      <c r="P10" s="57">
        <f>データ!$P$6</f>
        <v>97.3</v>
      </c>
      <c r="Q10" s="57"/>
      <c r="R10" s="57"/>
      <c r="S10" s="57"/>
      <c r="T10" s="57"/>
      <c r="U10" s="57"/>
      <c r="V10" s="57"/>
      <c r="W10" s="68">
        <f>データ!$Q$6</f>
        <v>3718</v>
      </c>
      <c r="X10" s="68"/>
      <c r="Y10" s="68"/>
      <c r="Z10" s="68"/>
      <c r="AA10" s="68"/>
      <c r="AB10" s="68"/>
      <c r="AC10" s="68"/>
      <c r="AD10" s="2"/>
      <c r="AE10" s="2"/>
      <c r="AF10" s="2"/>
      <c r="AG10" s="2"/>
      <c r="AH10" s="2"/>
      <c r="AI10" s="2"/>
      <c r="AJ10" s="2"/>
      <c r="AK10" s="2"/>
      <c r="AL10" s="68">
        <f>データ!$U$6</f>
        <v>25423</v>
      </c>
      <c r="AM10" s="68"/>
      <c r="AN10" s="68"/>
      <c r="AO10" s="68"/>
      <c r="AP10" s="68"/>
      <c r="AQ10" s="68"/>
      <c r="AR10" s="68"/>
      <c r="AS10" s="68"/>
      <c r="AT10" s="36">
        <f>データ!$V$6</f>
        <v>64.23</v>
      </c>
      <c r="AU10" s="37"/>
      <c r="AV10" s="37"/>
      <c r="AW10" s="37"/>
      <c r="AX10" s="37"/>
      <c r="AY10" s="37"/>
      <c r="AZ10" s="37"/>
      <c r="BA10" s="37"/>
      <c r="BB10" s="57">
        <f>データ!$W$6</f>
        <v>395.81</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6.2"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109</v>
      </c>
      <c r="BM47" s="42"/>
      <c r="BN47" s="42"/>
      <c r="BO47" s="42"/>
      <c r="BP47" s="42"/>
      <c r="BQ47" s="42"/>
      <c r="BR47" s="42"/>
      <c r="BS47" s="42"/>
      <c r="BT47" s="42"/>
      <c r="BU47" s="42"/>
      <c r="BV47" s="42"/>
      <c r="BW47" s="42"/>
      <c r="BX47" s="42"/>
      <c r="BY47" s="42"/>
      <c r="BZ47" s="4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111</v>
      </c>
      <c r="BM66" s="42"/>
      <c r="BN66" s="42"/>
      <c r="BO66" s="42"/>
      <c r="BP66" s="42"/>
      <c r="BQ66" s="42"/>
      <c r="BR66" s="42"/>
      <c r="BS66" s="42"/>
      <c r="BT66" s="42"/>
      <c r="BU66" s="42"/>
      <c r="BV66" s="42"/>
      <c r="BW66" s="42"/>
      <c r="BX66" s="42"/>
      <c r="BY66" s="42"/>
      <c r="BZ66" s="4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39"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YrXgsG7EdcqSIcGRZgSoJbjgqo1rCL8UnnoqGTNSdJGXwX4wbXGoyr46JAoLcShS797ipBH9JvYvjZEIqttsdw==" saltValue="TzoaOjmE68UxezFMNdhDS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33227</v>
      </c>
      <c r="D6" s="20">
        <f t="shared" si="3"/>
        <v>46</v>
      </c>
      <c r="E6" s="20">
        <f t="shared" si="3"/>
        <v>1</v>
      </c>
      <c r="F6" s="20">
        <f t="shared" si="3"/>
        <v>0</v>
      </c>
      <c r="G6" s="20">
        <f t="shared" si="3"/>
        <v>1</v>
      </c>
      <c r="H6" s="20" t="str">
        <f t="shared" si="3"/>
        <v>岩手県　矢巾町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76.39</v>
      </c>
      <c r="P6" s="21">
        <f t="shared" si="3"/>
        <v>97.3</v>
      </c>
      <c r="Q6" s="21">
        <f t="shared" si="3"/>
        <v>3718</v>
      </c>
      <c r="R6" s="21">
        <f t="shared" si="3"/>
        <v>26160</v>
      </c>
      <c r="S6" s="21">
        <f t="shared" si="3"/>
        <v>67.319999999999993</v>
      </c>
      <c r="T6" s="21">
        <f t="shared" si="3"/>
        <v>388.59</v>
      </c>
      <c r="U6" s="21">
        <f t="shared" si="3"/>
        <v>25423</v>
      </c>
      <c r="V6" s="21">
        <f t="shared" si="3"/>
        <v>64.23</v>
      </c>
      <c r="W6" s="21">
        <f t="shared" si="3"/>
        <v>395.81</v>
      </c>
      <c r="X6" s="22">
        <f>IF(X7="",NA(),X7)</f>
        <v>158.87</v>
      </c>
      <c r="Y6" s="22">
        <f t="shared" ref="Y6:AG6" si="4">IF(Y7="",NA(),Y7)</f>
        <v>140.79</v>
      </c>
      <c r="Z6" s="22">
        <f t="shared" si="4"/>
        <v>136.96</v>
      </c>
      <c r="AA6" s="22">
        <f t="shared" si="4"/>
        <v>136.69</v>
      </c>
      <c r="AB6" s="22">
        <f t="shared" si="4"/>
        <v>132.41</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199.65</v>
      </c>
      <c r="AU6" s="22">
        <f t="shared" ref="AU6:BC6" si="6">IF(AU7="",NA(),AU7)</f>
        <v>265.52</v>
      </c>
      <c r="AV6" s="22">
        <f t="shared" si="6"/>
        <v>194.23</v>
      </c>
      <c r="AW6" s="22">
        <f t="shared" si="6"/>
        <v>153.38</v>
      </c>
      <c r="AX6" s="22">
        <f t="shared" si="6"/>
        <v>156.32</v>
      </c>
      <c r="AY6" s="22">
        <f t="shared" si="6"/>
        <v>367.55</v>
      </c>
      <c r="AZ6" s="22">
        <f t="shared" si="6"/>
        <v>378.56</v>
      </c>
      <c r="BA6" s="22">
        <f t="shared" si="6"/>
        <v>364.46</v>
      </c>
      <c r="BB6" s="22">
        <f t="shared" si="6"/>
        <v>338.89</v>
      </c>
      <c r="BC6" s="22">
        <f t="shared" si="6"/>
        <v>352.34</v>
      </c>
      <c r="BD6" s="21" t="str">
        <f>IF(BD7="","",IF(BD7="-","【-】","【"&amp;SUBSTITUTE(TEXT(BD7,"#,##0.00"),"-","△")&amp;"】"))</f>
        <v>【239.69】</v>
      </c>
      <c r="BE6" s="22">
        <f>IF(BE7="",NA(),BE7)</f>
        <v>297.19</v>
      </c>
      <c r="BF6" s="22">
        <f t="shared" ref="BF6:BN6" si="7">IF(BF7="",NA(),BF7)</f>
        <v>280.98</v>
      </c>
      <c r="BG6" s="22">
        <f t="shared" si="7"/>
        <v>265.02</v>
      </c>
      <c r="BH6" s="22">
        <f t="shared" si="7"/>
        <v>251.32</v>
      </c>
      <c r="BI6" s="22">
        <f t="shared" si="7"/>
        <v>235.25</v>
      </c>
      <c r="BJ6" s="22">
        <f t="shared" si="7"/>
        <v>418.68</v>
      </c>
      <c r="BK6" s="22">
        <f t="shared" si="7"/>
        <v>395.68</v>
      </c>
      <c r="BL6" s="22">
        <f t="shared" si="7"/>
        <v>403.72</v>
      </c>
      <c r="BM6" s="22">
        <f t="shared" si="7"/>
        <v>400.21</v>
      </c>
      <c r="BN6" s="22">
        <f t="shared" si="7"/>
        <v>391.13</v>
      </c>
      <c r="BO6" s="21" t="str">
        <f>IF(BO7="","",IF(BO7="-","【-】","【"&amp;SUBSTITUTE(TEXT(BO7,"#,##0.00"),"-","△")&amp;"】"))</f>
        <v>【264.86】</v>
      </c>
      <c r="BP6" s="22">
        <f>IF(BP7="",NA(),BP7)</f>
        <v>156.13999999999999</v>
      </c>
      <c r="BQ6" s="22">
        <f t="shared" ref="BQ6:BY6" si="8">IF(BQ7="",NA(),BQ7)</f>
        <v>137.11000000000001</v>
      </c>
      <c r="BR6" s="22">
        <f t="shared" si="8"/>
        <v>133.94999999999999</v>
      </c>
      <c r="BS6" s="22">
        <f t="shared" si="8"/>
        <v>131.94999999999999</v>
      </c>
      <c r="BT6" s="22">
        <f t="shared" si="8"/>
        <v>127.61</v>
      </c>
      <c r="BU6" s="22">
        <f t="shared" si="8"/>
        <v>94.78</v>
      </c>
      <c r="BV6" s="22">
        <f t="shared" si="8"/>
        <v>97.59</v>
      </c>
      <c r="BW6" s="22">
        <f t="shared" si="8"/>
        <v>92.17</v>
      </c>
      <c r="BX6" s="22">
        <f t="shared" si="8"/>
        <v>92.83</v>
      </c>
      <c r="BY6" s="22">
        <f t="shared" si="8"/>
        <v>92.16</v>
      </c>
      <c r="BZ6" s="21" t="str">
        <f>IF(BZ7="","",IF(BZ7="-","【-】","【"&amp;SUBSTITUTE(TEXT(BZ7,"#,##0.00"),"-","△")&amp;"】"))</f>
        <v>【97.59】</v>
      </c>
      <c r="CA6" s="22">
        <f>IF(CA7="",NA(),CA7)</f>
        <v>153.32</v>
      </c>
      <c r="CB6" s="22">
        <f t="shared" ref="CB6:CJ6" si="9">IF(CB7="",NA(),CB7)</f>
        <v>175.05</v>
      </c>
      <c r="CC6" s="22">
        <f t="shared" si="9"/>
        <v>181.09</v>
      </c>
      <c r="CD6" s="22">
        <f t="shared" si="9"/>
        <v>184.56</v>
      </c>
      <c r="CE6" s="22">
        <f t="shared" si="9"/>
        <v>191.36</v>
      </c>
      <c r="CF6" s="22">
        <f t="shared" si="9"/>
        <v>181.3</v>
      </c>
      <c r="CG6" s="22">
        <f t="shared" si="9"/>
        <v>181.71</v>
      </c>
      <c r="CH6" s="22">
        <f t="shared" si="9"/>
        <v>188.51</v>
      </c>
      <c r="CI6" s="22">
        <f t="shared" si="9"/>
        <v>189.43</v>
      </c>
      <c r="CJ6" s="22">
        <f t="shared" si="9"/>
        <v>196.75</v>
      </c>
      <c r="CK6" s="21" t="str">
        <f>IF(CK7="","",IF(CK7="-","【-】","【"&amp;SUBSTITUTE(TEXT(CK7,"#,##0.00"),"-","△")&amp;"】"))</f>
        <v>【181.66】</v>
      </c>
      <c r="CL6" s="22">
        <f>IF(CL7="",NA(),CL7)</f>
        <v>69.38</v>
      </c>
      <c r="CM6" s="22">
        <f t="shared" ref="CM6:CU6" si="10">IF(CM7="",NA(),CM7)</f>
        <v>69.430000000000007</v>
      </c>
      <c r="CN6" s="22">
        <f t="shared" si="10"/>
        <v>68.17</v>
      </c>
      <c r="CO6" s="22">
        <f t="shared" si="10"/>
        <v>65.02</v>
      </c>
      <c r="CP6" s="22">
        <f t="shared" si="10"/>
        <v>66.55</v>
      </c>
      <c r="CQ6" s="22">
        <f t="shared" si="10"/>
        <v>55.89</v>
      </c>
      <c r="CR6" s="22">
        <f t="shared" si="10"/>
        <v>55.72</v>
      </c>
      <c r="CS6" s="22">
        <f t="shared" si="10"/>
        <v>55.31</v>
      </c>
      <c r="CT6" s="22">
        <f t="shared" si="10"/>
        <v>55.14</v>
      </c>
      <c r="CU6" s="22">
        <f t="shared" si="10"/>
        <v>54.99</v>
      </c>
      <c r="CV6" s="21" t="str">
        <f>IF(CV7="","",IF(CV7="-","【-】","【"&amp;SUBSTITUTE(TEXT(CV7,"#,##0.00"),"-","△")&amp;"】"))</f>
        <v>【60.21】</v>
      </c>
      <c r="CW6" s="22">
        <f>IF(CW7="",NA(),CW7)</f>
        <v>93.99</v>
      </c>
      <c r="CX6" s="22">
        <f t="shared" ref="CX6:DF6" si="11">IF(CX7="",NA(),CX7)</f>
        <v>93.25</v>
      </c>
      <c r="CY6" s="22">
        <f t="shared" si="11"/>
        <v>93.73</v>
      </c>
      <c r="CZ6" s="22">
        <f t="shared" si="11"/>
        <v>95.93</v>
      </c>
      <c r="DA6" s="22">
        <f t="shared" si="11"/>
        <v>93.36</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42.93</v>
      </c>
      <c r="DI6" s="22">
        <f t="shared" ref="DI6:DQ6" si="12">IF(DI7="",NA(),DI7)</f>
        <v>43.54</v>
      </c>
      <c r="DJ6" s="22">
        <f t="shared" si="12"/>
        <v>43.75</v>
      </c>
      <c r="DK6" s="22">
        <f t="shared" si="12"/>
        <v>44.05</v>
      </c>
      <c r="DL6" s="22">
        <f t="shared" si="12"/>
        <v>44.61</v>
      </c>
      <c r="DM6" s="22">
        <f t="shared" si="12"/>
        <v>50.63</v>
      </c>
      <c r="DN6" s="22">
        <f t="shared" si="12"/>
        <v>51.29</v>
      </c>
      <c r="DO6" s="22">
        <f t="shared" si="12"/>
        <v>52.2</v>
      </c>
      <c r="DP6" s="22">
        <f t="shared" si="12"/>
        <v>52.7</v>
      </c>
      <c r="DQ6" s="22">
        <f t="shared" si="12"/>
        <v>53.48</v>
      </c>
      <c r="DR6" s="21" t="str">
        <f>IF(DR7="","",IF(DR7="-","【-】","【"&amp;SUBSTITUTE(TEXT(DR7,"#,##0.00"),"-","△")&amp;"】"))</f>
        <v>【52.41】</v>
      </c>
      <c r="DS6" s="22">
        <f>IF(DS7="",NA(),DS7)</f>
        <v>11.2</v>
      </c>
      <c r="DT6" s="22">
        <f t="shared" ref="DT6:EB6" si="13">IF(DT7="",NA(),DT7)</f>
        <v>12.14</v>
      </c>
      <c r="DU6" s="22">
        <f t="shared" si="13"/>
        <v>12.12</v>
      </c>
      <c r="DV6" s="22">
        <f t="shared" si="13"/>
        <v>12.06</v>
      </c>
      <c r="DW6" s="22">
        <f t="shared" si="13"/>
        <v>12.84</v>
      </c>
      <c r="DX6" s="22">
        <f t="shared" si="13"/>
        <v>18.28</v>
      </c>
      <c r="DY6" s="22">
        <f t="shared" si="13"/>
        <v>19.61</v>
      </c>
      <c r="DZ6" s="22">
        <f t="shared" si="13"/>
        <v>20.73</v>
      </c>
      <c r="EA6" s="22">
        <f t="shared" si="13"/>
        <v>22.86</v>
      </c>
      <c r="EB6" s="22">
        <f t="shared" si="13"/>
        <v>24.31</v>
      </c>
      <c r="EC6" s="21" t="str">
        <f>IF(EC7="","",IF(EC7="-","【-】","【"&amp;SUBSTITUTE(TEXT(EC7,"#,##0.00"),"-","△")&amp;"】"))</f>
        <v>【26.78】</v>
      </c>
      <c r="ED6" s="22">
        <f>IF(ED7="",NA(),ED7)</f>
        <v>0.33</v>
      </c>
      <c r="EE6" s="22">
        <f t="shared" ref="EE6:EM6" si="14">IF(EE7="",NA(),EE7)</f>
        <v>1.32</v>
      </c>
      <c r="EF6" s="22">
        <f t="shared" si="14"/>
        <v>1.47</v>
      </c>
      <c r="EG6" s="22">
        <f t="shared" si="14"/>
        <v>1.36</v>
      </c>
      <c r="EH6" s="22">
        <f t="shared" si="14"/>
        <v>0.94</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33227</v>
      </c>
      <c r="D7" s="24">
        <v>46</v>
      </c>
      <c r="E7" s="24">
        <v>1</v>
      </c>
      <c r="F7" s="24">
        <v>0</v>
      </c>
      <c r="G7" s="24">
        <v>1</v>
      </c>
      <c r="H7" s="24" t="s">
        <v>92</v>
      </c>
      <c r="I7" s="24" t="s">
        <v>93</v>
      </c>
      <c r="J7" s="24" t="s">
        <v>94</v>
      </c>
      <c r="K7" s="24" t="s">
        <v>95</v>
      </c>
      <c r="L7" s="24" t="s">
        <v>96</v>
      </c>
      <c r="M7" s="24" t="s">
        <v>97</v>
      </c>
      <c r="N7" s="25" t="s">
        <v>98</v>
      </c>
      <c r="O7" s="25">
        <v>76.39</v>
      </c>
      <c r="P7" s="25">
        <v>97.3</v>
      </c>
      <c r="Q7" s="25">
        <v>3718</v>
      </c>
      <c r="R7" s="25">
        <v>26160</v>
      </c>
      <c r="S7" s="25">
        <v>67.319999999999993</v>
      </c>
      <c r="T7" s="25">
        <v>388.59</v>
      </c>
      <c r="U7" s="25">
        <v>25423</v>
      </c>
      <c r="V7" s="25">
        <v>64.23</v>
      </c>
      <c r="W7" s="25">
        <v>395.81</v>
      </c>
      <c r="X7" s="25">
        <v>158.87</v>
      </c>
      <c r="Y7" s="25">
        <v>140.79</v>
      </c>
      <c r="Z7" s="25">
        <v>136.96</v>
      </c>
      <c r="AA7" s="25">
        <v>136.69</v>
      </c>
      <c r="AB7" s="25">
        <v>132.41</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199.65</v>
      </c>
      <c r="AU7" s="25">
        <v>265.52</v>
      </c>
      <c r="AV7" s="25">
        <v>194.23</v>
      </c>
      <c r="AW7" s="25">
        <v>153.38</v>
      </c>
      <c r="AX7" s="25">
        <v>156.32</v>
      </c>
      <c r="AY7" s="25">
        <v>367.55</v>
      </c>
      <c r="AZ7" s="25">
        <v>378.56</v>
      </c>
      <c r="BA7" s="25">
        <v>364.46</v>
      </c>
      <c r="BB7" s="25">
        <v>338.89</v>
      </c>
      <c r="BC7" s="25">
        <v>352.34</v>
      </c>
      <c r="BD7" s="25">
        <v>239.69</v>
      </c>
      <c r="BE7" s="25">
        <v>297.19</v>
      </c>
      <c r="BF7" s="25">
        <v>280.98</v>
      </c>
      <c r="BG7" s="25">
        <v>265.02</v>
      </c>
      <c r="BH7" s="25">
        <v>251.32</v>
      </c>
      <c r="BI7" s="25">
        <v>235.25</v>
      </c>
      <c r="BJ7" s="25">
        <v>418.68</v>
      </c>
      <c r="BK7" s="25">
        <v>395.68</v>
      </c>
      <c r="BL7" s="25">
        <v>403.72</v>
      </c>
      <c r="BM7" s="25">
        <v>400.21</v>
      </c>
      <c r="BN7" s="25">
        <v>391.13</v>
      </c>
      <c r="BO7" s="25">
        <v>264.86</v>
      </c>
      <c r="BP7" s="25">
        <v>156.13999999999999</v>
      </c>
      <c r="BQ7" s="25">
        <v>137.11000000000001</v>
      </c>
      <c r="BR7" s="25">
        <v>133.94999999999999</v>
      </c>
      <c r="BS7" s="25">
        <v>131.94999999999999</v>
      </c>
      <c r="BT7" s="25">
        <v>127.61</v>
      </c>
      <c r="BU7" s="25">
        <v>94.78</v>
      </c>
      <c r="BV7" s="25">
        <v>97.59</v>
      </c>
      <c r="BW7" s="25">
        <v>92.17</v>
      </c>
      <c r="BX7" s="25">
        <v>92.83</v>
      </c>
      <c r="BY7" s="25">
        <v>92.16</v>
      </c>
      <c r="BZ7" s="25">
        <v>97.59</v>
      </c>
      <c r="CA7" s="25">
        <v>153.32</v>
      </c>
      <c r="CB7" s="25">
        <v>175.05</v>
      </c>
      <c r="CC7" s="25">
        <v>181.09</v>
      </c>
      <c r="CD7" s="25">
        <v>184.56</v>
      </c>
      <c r="CE7" s="25">
        <v>191.36</v>
      </c>
      <c r="CF7" s="25">
        <v>181.3</v>
      </c>
      <c r="CG7" s="25">
        <v>181.71</v>
      </c>
      <c r="CH7" s="25">
        <v>188.51</v>
      </c>
      <c r="CI7" s="25">
        <v>189.43</v>
      </c>
      <c r="CJ7" s="25">
        <v>196.75</v>
      </c>
      <c r="CK7" s="25">
        <v>181.66</v>
      </c>
      <c r="CL7" s="25">
        <v>69.38</v>
      </c>
      <c r="CM7" s="25">
        <v>69.430000000000007</v>
      </c>
      <c r="CN7" s="25">
        <v>68.17</v>
      </c>
      <c r="CO7" s="25">
        <v>65.02</v>
      </c>
      <c r="CP7" s="25">
        <v>66.55</v>
      </c>
      <c r="CQ7" s="25">
        <v>55.89</v>
      </c>
      <c r="CR7" s="25">
        <v>55.72</v>
      </c>
      <c r="CS7" s="25">
        <v>55.31</v>
      </c>
      <c r="CT7" s="25">
        <v>55.14</v>
      </c>
      <c r="CU7" s="25">
        <v>54.99</v>
      </c>
      <c r="CV7" s="25">
        <v>60.21</v>
      </c>
      <c r="CW7" s="25">
        <v>93.99</v>
      </c>
      <c r="CX7" s="25">
        <v>93.25</v>
      </c>
      <c r="CY7" s="25">
        <v>93.73</v>
      </c>
      <c r="CZ7" s="25">
        <v>95.93</v>
      </c>
      <c r="DA7" s="25">
        <v>93.36</v>
      </c>
      <c r="DB7" s="25">
        <v>81.27</v>
      </c>
      <c r="DC7" s="25">
        <v>81.260000000000005</v>
      </c>
      <c r="DD7" s="25">
        <v>80.36</v>
      </c>
      <c r="DE7" s="25">
        <v>80.13</v>
      </c>
      <c r="DF7" s="25">
        <v>79.34</v>
      </c>
      <c r="DG7" s="25">
        <v>89.21</v>
      </c>
      <c r="DH7" s="25">
        <v>42.93</v>
      </c>
      <c r="DI7" s="25">
        <v>43.54</v>
      </c>
      <c r="DJ7" s="25">
        <v>43.75</v>
      </c>
      <c r="DK7" s="25">
        <v>44.05</v>
      </c>
      <c r="DL7" s="25">
        <v>44.61</v>
      </c>
      <c r="DM7" s="25">
        <v>50.63</v>
      </c>
      <c r="DN7" s="25">
        <v>51.29</v>
      </c>
      <c r="DO7" s="25">
        <v>52.2</v>
      </c>
      <c r="DP7" s="25">
        <v>52.7</v>
      </c>
      <c r="DQ7" s="25">
        <v>53.48</v>
      </c>
      <c r="DR7" s="25">
        <v>52.41</v>
      </c>
      <c r="DS7" s="25">
        <v>11.2</v>
      </c>
      <c r="DT7" s="25">
        <v>12.14</v>
      </c>
      <c r="DU7" s="25">
        <v>12.12</v>
      </c>
      <c r="DV7" s="25">
        <v>12.06</v>
      </c>
      <c r="DW7" s="25">
        <v>12.84</v>
      </c>
      <c r="DX7" s="25">
        <v>18.28</v>
      </c>
      <c r="DY7" s="25">
        <v>19.61</v>
      </c>
      <c r="DZ7" s="25">
        <v>20.73</v>
      </c>
      <c r="EA7" s="25">
        <v>22.86</v>
      </c>
      <c r="EB7" s="25">
        <v>24.31</v>
      </c>
      <c r="EC7" s="25">
        <v>26.78</v>
      </c>
      <c r="ED7" s="25">
        <v>0.33</v>
      </c>
      <c r="EE7" s="25">
        <v>1.32</v>
      </c>
      <c r="EF7" s="25">
        <v>1.47</v>
      </c>
      <c r="EG7" s="25">
        <v>1.36</v>
      </c>
      <c r="EH7" s="25">
        <v>0.94</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107</v>
      </c>
      <c r="D13" t="s">
        <v>106</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2026-03-06T05:16:50Z</cp:lastPrinted>
  <dcterms:created xsi:type="dcterms:W3CDTF">2025-12-12T09:11:06Z</dcterms:created>
  <dcterms:modified xsi:type="dcterms:W3CDTF">2026-03-06T05:17:06Z</dcterms:modified>
  <cp:category/>
</cp:coreProperties>
</file>