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西和賀町（特環、農集、特定）\確認事項\"/>
    </mc:Choice>
  </mc:AlternateContent>
  <xr:revisionPtr revIDLastSave="0" documentId="14_{AC8554D3-BA89-47D4-BE0D-D6CB0554BC9F}" xr6:coauthVersionLast="47" xr6:coauthVersionMax="47" xr10:uidLastSave="{00000000-0000-0000-0000-000000000000}"/>
  <workbookProtection workbookAlgorithmName="SHA-512" workbookHashValue="J87oREfPRCpiKOcwfLoyJFKfMbYDIm7cnJgvWzbRsAdqXlCkMrzZ/+ybORUTfDo71/RtuBM0os/uDShmIkZMpA==" workbookSaltValue="xfqiM2xJ0R0dmBa2F5QCbg=="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BB10" i="4"/>
  <c r="P10" i="4"/>
  <c r="W8" i="4"/>
  <c r="P8" i="4"/>
</calcChain>
</file>

<file path=xl/sharedStrings.xml><?xml version="1.0" encoding="utf-8"?>
<sst xmlns="http://schemas.openxmlformats.org/spreadsheetml/2006/main" count="325" uniqueCount="116">
  <si>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</si>
  <si>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</si>
  <si>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</si>
  <si>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</si>
  <si>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</si>
  <si>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</si>
  <si>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</si>
  <si>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</si>
  <si>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</si>
  <si>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</si>
  <si>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</si>
  <si>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</si>
  <si>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</si>
  <si>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</si>
  <si>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</si>
  <si>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</si>
  <si>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</si>
  <si>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</si>
  <si>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</si>
  <si>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</si>
  <si>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</si>
  <si>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</si>
  <si>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</si>
  <si>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</si>
  <si>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</si>
  <si>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</si>
  <si>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</si>
  <si>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</si>
  <si>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</si>
  <si>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</si>
  <si>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</si>
  <si>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</si>
  <si>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</si>
  <si>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</si>
  <si>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</si>
  <si>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</si>
  <si>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</si>
  <si>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</si>
  <si>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</si>
  <si>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</si>
  <si>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</si>
  <si>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</si>
  <si>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</si>
  <si>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</si>
  <si>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</si>
  <si>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</si>
  <si>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</si>
  <si>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</si>
  <si>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</si>
  <si>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</si>
  <si>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</si>
  <si>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</si>
  <si>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</si>
  <si>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</si>
  <si>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</si>
  <si>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</si>
  <si>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</si>
  <si>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</si>
  <si>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</si>
  <si>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</si>
  <si>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</si>
  <si>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</si>
  <si>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</si>
  <si>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</si>
  <si>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</si>
  <si>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</si>
  <si>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</si>
  <si>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</si>
  <si>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</si>
  <si>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</si>
  <si>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</si>
  <si>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</si>
  <si>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</si>
  <si>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</si>
  <si>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</si>
  <si>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</si>
  <si>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</si>
  <si>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</si>
  <si>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</si>
  <si>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</si>
  <si>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</si>
  <si>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</si>
  <si>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</si>
  <si>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</si>
  <si>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</si>
  <si>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</si>
  <si>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</si>
  <si>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</si>
  <si>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</si>
  <si>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</si>
  <si>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</si>
  <si>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</si>
  <si>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</si>
  <si>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</si>
  <si>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</si>
  <si>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</si>
  <si>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</si>
  <si>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</si>
  <si>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</si>
  <si>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</si>
  <si>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</si>
  <si>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</si>
  <si>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</si>
  <si>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</si>
  <si>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</si>
  <si>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</si>
  <si>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</si>
  <si>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</si>
  <si>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</si>
  <si>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</si>
  <si>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</si>
  <si>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</si>
  <si>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</si>
  <si>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現在稼働している合併処理浄化槽のうち、古いものでは設置後20年以上を経過しており、経年劣化等による故障や不具合が発生、修繕が増えてきている。今後も修繕や再設置が増えてくると考えられ、施設維持管理経費は増加傾向にある。</t>
    <phoneticPr fontId="4"/>
  </si>
  <si>
    <t>　令和６年度は法適用初年度であり、収益的収支比率については同業他団体平均と比較して、20.39ポイント低く推移しており、累積欠損金比は、48.68ポイント低くなっているが、これは使用料はある程度の水準にあるが、人口減少による使用料減少と施設の経年劣化による維持経費や地方債元金償還額の増加により、経常経費が押し上げられたことによるものである。
　経営面については汚水処理原価、経費回収率ともに、同業他団体平均より高くなっており、充分に経費負担ができていない状況にある。</t>
    <rPh sb="10" eb="13">
      <t>ショネンド</t>
    </rPh>
    <rPh sb="29" eb="34">
      <t>ドウギョウタダンタイ</t>
    </rPh>
    <rPh sb="34" eb="36">
      <t>ヘイキン</t>
    </rPh>
    <rPh sb="37" eb="39">
      <t>ヒカク</t>
    </rPh>
    <rPh sb="51" eb="52">
      <t>ヒク</t>
    </rPh>
    <rPh sb="53" eb="55">
      <t>スイイ</t>
    </rPh>
    <rPh sb="60" eb="64">
      <t>ルイセキケッソン</t>
    </rPh>
    <rPh sb="64" eb="65">
      <t>カネ</t>
    </rPh>
    <rPh sb="77" eb="78">
      <t>ヒク</t>
    </rPh>
    <rPh sb="89" eb="92">
      <t>シヨウリョウ</t>
    </rPh>
    <rPh sb="95" eb="97">
      <t>テイド</t>
    </rPh>
    <rPh sb="98" eb="100">
      <t>スイジュン</t>
    </rPh>
    <rPh sb="148" eb="152">
      <t>ケイジョウケイヒ</t>
    </rPh>
    <rPh sb="153" eb="154">
      <t>オ</t>
    </rPh>
    <rPh sb="155" eb="156">
      <t>ア</t>
    </rPh>
    <rPh sb="188" eb="193">
      <t>ケイヒカイシュウリツ</t>
    </rPh>
    <rPh sb="197" eb="200">
      <t>ドウギョウタ</t>
    </rPh>
    <rPh sb="202" eb="204">
      <t>ヘイキン</t>
    </rPh>
    <rPh sb="214" eb="216">
      <t>ジュウブン</t>
    </rPh>
    <rPh sb="217" eb="219">
      <t>ケイヒ</t>
    </rPh>
    <rPh sb="219" eb="221">
      <t>フタン</t>
    </rPh>
    <rPh sb="228" eb="230">
      <t>ジョウキョウ</t>
    </rPh>
    <phoneticPr fontId="4"/>
  </si>
  <si>
    <t>　本町は、下水道と農業集落排水の区域外の地域が多く、浄化槽設置事業を推進しているが、浄化槽の水洗化率は44％程度となっている。高齢化率と人口減少率が県内で最も高い状況であるが、このことによるサービス需要の低下は見込まれるものの今後も水洗化を推進し、補助事業の活用などにより導入経費を節減しながら、水洗化率の向上を図る。
　公営企業に携わる人材確保については、今後の更新工事が控えていることから、町当局との協議を行い必要な人員を確保するとともに、職員の技術的な資質向上のため、各種団体へ積極的に研修参加を行っていく。
　今後の更新需要の増大、昨今の物価高騰による光熱水費の増額、近年の職員給与の増加への対応については、経営基盤を強化し、安定的な経営につなげるため、令和７年度に水道料金等検討委員会を開催し、使用料改定を早急に行う。</t>
    <rPh sb="5" eb="8">
      <t>ゲスイドウ</t>
    </rPh>
    <rPh sb="42" eb="45">
      <t>ジョウカソウ</t>
    </rPh>
    <rPh sb="54" eb="56">
      <t>テイド</t>
    </rPh>
    <rPh sb="105" eb="107">
      <t>ミコ</t>
    </rPh>
    <rPh sb="242" eb="245">
      <t>セッキョクテキ</t>
    </rPh>
    <rPh sb="259" eb="261">
      <t>コンゴ</t>
    </rPh>
    <rPh sb="262" eb="266">
      <t>コウシンジュヨウ</t>
    </rPh>
    <rPh sb="267" eb="269">
      <t>ゾウダイレイワネンドケイエイセンリャクカイテイヨテイサラムトクスイシン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</si>
</sst>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430-44B7-9776-345AAEC7E6F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430-44B7-9776-345AAEC7E6F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78.849999999999994</c:v>
                </c:pt>
              </c:numCache>
            </c:numRef>
          </c:val>
          <c:extLst>
            <c:ext xmlns:c16="http://schemas.microsoft.com/office/drawing/2014/chart" uri="{C3380CC4-5D6E-409C-BE32-E72D297353CC}">
              <c16:uniqueId val="{00000000-F659-4831-A3D5-C1B91BC64F8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F659-4831-A3D5-C1B91BC64F8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5.74</c:v>
                </c:pt>
              </c:numCache>
            </c:numRef>
          </c:val>
          <c:extLst>
            <c:ext xmlns:c16="http://schemas.microsoft.com/office/drawing/2014/chart" uri="{C3380CC4-5D6E-409C-BE32-E72D297353CC}">
              <c16:uniqueId val="{00000000-D51F-4F61-B3C4-229A40D1A43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D51F-4F61-B3C4-229A40D1A43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0DC-41C6-990F-41428D73C1D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0DC-41C6-990F-41428D73C1D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41.23</c:v>
                </c:pt>
              </c:numCache>
            </c:numRef>
          </c:val>
          <c:extLst>
            <c:ext xmlns:c16="http://schemas.microsoft.com/office/drawing/2014/chart" uri="{C3380CC4-5D6E-409C-BE32-E72D297353CC}">
              <c16:uniqueId val="{00000000-CE0C-4E6A-B66C-8CF66803AAD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CE0C-4E6A-B66C-8CF66803AAD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91.87</c:v>
                </c:pt>
              </c:numCache>
            </c:numRef>
          </c:val>
          <c:extLst>
            <c:ext xmlns:c16="http://schemas.microsoft.com/office/drawing/2014/chart" uri="{C3380CC4-5D6E-409C-BE32-E72D297353CC}">
              <c16:uniqueId val="{00000000-8E43-42C1-85A2-2DF81BFFFDA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8E43-42C1-85A2-2DF81BFFFDA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1242.44</c:v>
                </c:pt>
              </c:numCache>
            </c:numRef>
          </c:val>
          <c:extLst>
            <c:ext xmlns:c16="http://schemas.microsoft.com/office/drawing/2014/chart" uri="{C3380CC4-5D6E-409C-BE32-E72D297353CC}">
              <c16:uniqueId val="{00000000-66E4-447F-A2ED-4BE4256A6EE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66E4-447F-A2ED-4BE4256A6EE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66.81</c:v>
                </c:pt>
              </c:numCache>
            </c:numRef>
          </c:val>
          <c:extLst>
            <c:ext xmlns:c16="http://schemas.microsoft.com/office/drawing/2014/chart" uri="{C3380CC4-5D6E-409C-BE32-E72D297353CC}">
              <c16:uniqueId val="{00000000-BD53-4713-89F3-3C252E00446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BD53-4713-89F3-3C252E00446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432.52</c:v>
                </c:pt>
              </c:numCache>
            </c:numRef>
          </c:val>
          <c:extLst>
            <c:ext xmlns:c16="http://schemas.microsoft.com/office/drawing/2014/chart" uri="{C3380CC4-5D6E-409C-BE32-E72D297353CC}">
              <c16:uniqueId val="{00000000-3766-41BA-8DC6-355F59ABACD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3766-41BA-8DC6-355F59ABACD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63.33</c:v>
                </c:pt>
              </c:numCache>
            </c:numRef>
          </c:val>
          <c:extLst>
            <c:ext xmlns:c16="http://schemas.microsoft.com/office/drawing/2014/chart" uri="{C3380CC4-5D6E-409C-BE32-E72D297353CC}">
              <c16:uniqueId val="{00000000-218D-442C-8E82-95FF5EBE8B2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218D-442C-8E82-95FF5EBE8B2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44.37</c:v>
                </c:pt>
              </c:numCache>
            </c:numRef>
          </c:val>
          <c:extLst>
            <c:ext xmlns:c16="http://schemas.microsoft.com/office/drawing/2014/chart" uri="{C3380CC4-5D6E-409C-BE32-E72D297353CC}">
              <c16:uniqueId val="{00000000-BBB7-46CA-B8A5-8577C5CABEB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BBB7-46CA-B8A5-8577C5CABEB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V63"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西和賀町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4659</v>
      </c>
      <c r="AM8" s="41"/>
      <c r="AN8" s="41"/>
      <c r="AO8" s="41"/>
      <c r="AP8" s="41"/>
      <c r="AQ8" s="41"/>
      <c r="AR8" s="41"/>
      <c r="AS8" s="41"/>
      <c r="AT8" s="34">
        <f>データ!T6</f>
        <v>590.74</v>
      </c>
      <c r="AU8" s="34"/>
      <c r="AV8" s="34"/>
      <c r="AW8" s="34"/>
      <c r="AX8" s="34"/>
      <c r="AY8" s="34"/>
      <c r="AZ8" s="34"/>
      <c r="BA8" s="34"/>
      <c r="BB8" s="34">
        <f>データ!U6</f>
        <v>7.89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35.200000000000003</v>
      </c>
      <c r="J10" s="34"/>
      <c r="K10" s="34"/>
      <c r="L10" s="34"/>
      <c r="M10" s="34"/>
      <c r="N10" s="34"/>
      <c r="O10" s="34"/>
      <c r="P10" s="34">
        <f>データ!P6</f>
        <v>22.03</v>
      </c>
      <c r="Q10" s="34"/>
      <c r="R10" s="34"/>
      <c r="S10" s="34"/>
      <c r="T10" s="34"/>
      <c r="U10" s="34"/>
      <c r="V10" s="34"/>
      <c r="W10" s="34">
        <f>データ!Q6</f>
        <v>100</v>
      </c>
      <c r="X10" s="34"/>
      <c r="Y10" s="34"/>
      <c r="Z10" s="34"/>
      <c r="AA10" s="34"/>
      <c r="AB10" s="34"/>
      <c r="AC10" s="34"/>
      <c r="AD10" s="41">
        <f>データ!R6</f>
        <v>4620</v>
      </c>
      <c r="AE10" s="41"/>
      <c r="AF10" s="41"/>
      <c r="AG10" s="41"/>
      <c r="AH10" s="41"/>
      <c r="AI10" s="41"/>
      <c r="AJ10" s="41"/>
      <c r="AK10" s="2"/>
      <c r="AL10" s="41">
        <f>データ!V6</f>
        <v>1012</v>
      </c>
      <c r="AM10" s="41"/>
      <c r="AN10" s="41"/>
      <c r="AO10" s="41"/>
      <c r="AP10" s="41"/>
      <c r="AQ10" s="41"/>
      <c r="AR10" s="41"/>
      <c r="AS10" s="41"/>
      <c r="AT10" s="34">
        <f>データ!W6</f>
        <v>588.5</v>
      </c>
      <c r="AU10" s="34"/>
      <c r="AV10" s="34"/>
      <c r="AW10" s="34"/>
      <c r="AX10" s="34"/>
      <c r="AY10" s="34"/>
      <c r="AZ10" s="34"/>
      <c r="BA10" s="34"/>
      <c r="BB10" s="34">
        <f>データ!X6</f>
        <v>1.72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ZAtR/yW+0xFMrJoAzpHCG/ehFJYqbm6o9YERvbIXrajFZ1F7Vz9tnXjfGjHdP7gheD6mql8hSe6T1DdoTuqqZQ==" saltValue="gef44KEj3SqJCUyMz5RhZ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33669</v>
      </c>
      <c r="D6" s="19">
        <f t="shared" si="3"/>
        <v>46</v>
      </c>
      <c r="E6" s="19">
        <f t="shared" si="3"/>
        <v>18</v>
      </c>
      <c r="F6" s="19">
        <f t="shared" si="3"/>
        <v>0</v>
      </c>
      <c r="G6" s="19">
        <f t="shared" si="3"/>
        <v>0</v>
      </c>
      <c r="H6" s="19" t="str">
        <f t="shared" si="3"/>
        <v>岩手県　西和賀町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35.200000000000003</v>
      </c>
      <c r="P6" s="20">
        <f t="shared" si="3"/>
        <v>22.03</v>
      </c>
      <c r="Q6" s="20">
        <f t="shared" si="3"/>
        <v>100</v>
      </c>
      <c r="R6" s="20">
        <f t="shared" si="3"/>
        <v>4620</v>
      </c>
      <c r="S6" s="20">
        <f t="shared" si="3"/>
        <v>4659</v>
      </c>
      <c r="T6" s="20">
        <f t="shared" si="3"/>
        <v>590.74</v>
      </c>
      <c r="U6" s="20">
        <f t="shared" si="3"/>
        <v>7.89</v>
      </c>
      <c r="V6" s="20">
        <f t="shared" si="3"/>
        <v>1012</v>
      </c>
      <c r="W6" s="20">
        <f t="shared" si="3"/>
        <v>588.5</v>
      </c>
      <c r="X6" s="20">
        <f t="shared" si="3"/>
        <v>1.72</v>
      </c>
      <c r="Y6" s="21" t="str">
        <f>IF(Y7="",NA(),Y7)</f>
        <v>-</v>
      </c>
      <c r="Z6" s="21" t="str">
        <f t="shared" ref="Z6:AH6" si="4">IF(Z7="",NA(),Z7)</f>
        <v>-</v>
      </c>
      <c r="AA6" s="21" t="str">
        <f t="shared" si="4"/>
        <v>-</v>
      </c>
      <c r="AB6" s="21" t="str">
        <f t="shared" si="4"/>
        <v>-</v>
      </c>
      <c r="AC6" s="21">
        <f t="shared" si="4"/>
        <v>78.849999999999994</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1">
        <f t="shared" si="5"/>
        <v>41.23</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91.87</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1242.44</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66.81</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432.52</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63.33</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44.37</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5.74</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33669</v>
      </c>
      <c r="D7" s="23">
        <v>46</v>
      </c>
      <c r="E7" s="23">
        <v>18</v>
      </c>
      <c r="F7" s="23">
        <v>0</v>
      </c>
      <c r="G7" s="23">
        <v>0</v>
      </c>
      <c r="H7" s="23" t="s">
        <v>96</v>
      </c>
      <c r="I7" s="23" t="s">
        <v>97</v>
      </c>
      <c r="J7" s="23" t="s">
        <v>98</v>
      </c>
      <c r="K7" s="23" t="s">
        <v>99</v>
      </c>
      <c r="L7" s="23" t="s">
        <v>100</v>
      </c>
      <c r="M7" s="23" t="s">
        <v>101</v>
      </c>
      <c r="N7" s="24" t="s">
        <v>102</v>
      </c>
      <c r="O7" s="24">
        <v>35.200000000000003</v>
      </c>
      <c r="P7" s="24">
        <v>22.03</v>
      </c>
      <c r="Q7" s="24">
        <v>100</v>
      </c>
      <c r="R7" s="24">
        <v>4620</v>
      </c>
      <c r="S7" s="24">
        <v>4659</v>
      </c>
      <c r="T7" s="24">
        <v>590.74</v>
      </c>
      <c r="U7" s="24">
        <v>7.89</v>
      </c>
      <c r="V7" s="24">
        <v>1012</v>
      </c>
      <c r="W7" s="24">
        <v>588.5</v>
      </c>
      <c r="X7" s="24">
        <v>1.72</v>
      </c>
      <c r="Y7" s="24" t="s">
        <v>102</v>
      </c>
      <c r="Z7" s="24" t="s">
        <v>102</v>
      </c>
      <c r="AA7" s="24" t="s">
        <v>102</v>
      </c>
      <c r="AB7" s="24" t="s">
        <v>102</v>
      </c>
      <c r="AC7" s="24">
        <v>78.849999999999994</v>
      </c>
      <c r="AD7" s="24" t="s">
        <v>102</v>
      </c>
      <c r="AE7" s="24" t="s">
        <v>102</v>
      </c>
      <c r="AF7" s="24" t="s">
        <v>102</v>
      </c>
      <c r="AG7" s="24" t="s">
        <v>102</v>
      </c>
      <c r="AH7" s="24">
        <v>99.24</v>
      </c>
      <c r="AI7" s="24">
        <v>100.06</v>
      </c>
      <c r="AJ7" s="24" t="s">
        <v>102</v>
      </c>
      <c r="AK7" s="24" t="s">
        <v>102</v>
      </c>
      <c r="AL7" s="24" t="s">
        <v>102</v>
      </c>
      <c r="AM7" s="24" t="s">
        <v>102</v>
      </c>
      <c r="AN7" s="24">
        <v>41.23</v>
      </c>
      <c r="AO7" s="24" t="s">
        <v>102</v>
      </c>
      <c r="AP7" s="24" t="s">
        <v>102</v>
      </c>
      <c r="AQ7" s="24" t="s">
        <v>102</v>
      </c>
      <c r="AR7" s="24" t="s">
        <v>102</v>
      </c>
      <c r="AS7" s="24">
        <v>89.91</v>
      </c>
      <c r="AT7" s="24">
        <v>84.61</v>
      </c>
      <c r="AU7" s="24" t="s">
        <v>102</v>
      </c>
      <c r="AV7" s="24" t="s">
        <v>102</v>
      </c>
      <c r="AW7" s="24" t="s">
        <v>102</v>
      </c>
      <c r="AX7" s="24" t="s">
        <v>102</v>
      </c>
      <c r="AY7" s="24">
        <v>91.87</v>
      </c>
      <c r="AZ7" s="24" t="s">
        <v>102</v>
      </c>
      <c r="BA7" s="24" t="s">
        <v>102</v>
      </c>
      <c r="BB7" s="24" t="s">
        <v>102</v>
      </c>
      <c r="BC7" s="24" t="s">
        <v>102</v>
      </c>
      <c r="BD7" s="24">
        <v>103.61</v>
      </c>
      <c r="BE7" s="24">
        <v>106.63</v>
      </c>
      <c r="BF7" s="24" t="s">
        <v>102</v>
      </c>
      <c r="BG7" s="24" t="s">
        <v>102</v>
      </c>
      <c r="BH7" s="24" t="s">
        <v>102</v>
      </c>
      <c r="BI7" s="24" t="s">
        <v>102</v>
      </c>
      <c r="BJ7" s="24">
        <v>1242.44</v>
      </c>
      <c r="BK7" s="24" t="s">
        <v>102</v>
      </c>
      <c r="BL7" s="24" t="s">
        <v>102</v>
      </c>
      <c r="BM7" s="24" t="s">
        <v>102</v>
      </c>
      <c r="BN7" s="24" t="s">
        <v>102</v>
      </c>
      <c r="BO7" s="24">
        <v>368.83</v>
      </c>
      <c r="BP7" s="24">
        <v>386.06</v>
      </c>
      <c r="BQ7" s="24" t="s">
        <v>102</v>
      </c>
      <c r="BR7" s="24" t="s">
        <v>102</v>
      </c>
      <c r="BS7" s="24" t="s">
        <v>102</v>
      </c>
      <c r="BT7" s="24" t="s">
        <v>102</v>
      </c>
      <c r="BU7" s="24">
        <v>66.81</v>
      </c>
      <c r="BV7" s="24" t="s">
        <v>102</v>
      </c>
      <c r="BW7" s="24" t="s">
        <v>102</v>
      </c>
      <c r="BX7" s="24" t="s">
        <v>102</v>
      </c>
      <c r="BY7" s="24" t="s">
        <v>102</v>
      </c>
      <c r="BZ7" s="24">
        <v>53.25</v>
      </c>
      <c r="CA7" s="24">
        <v>51.14</v>
      </c>
      <c r="CB7" s="24" t="s">
        <v>102</v>
      </c>
      <c r="CC7" s="24" t="s">
        <v>102</v>
      </c>
      <c r="CD7" s="24" t="s">
        <v>102</v>
      </c>
      <c r="CE7" s="24" t="s">
        <v>102</v>
      </c>
      <c r="CF7" s="24">
        <v>432.52</v>
      </c>
      <c r="CG7" s="24" t="s">
        <v>102</v>
      </c>
      <c r="CH7" s="24" t="s">
        <v>102</v>
      </c>
      <c r="CI7" s="24" t="s">
        <v>102</v>
      </c>
      <c r="CJ7" s="24" t="s">
        <v>102</v>
      </c>
      <c r="CK7" s="24">
        <v>325.45</v>
      </c>
      <c r="CL7" s="24">
        <v>329.31</v>
      </c>
      <c r="CM7" s="24" t="s">
        <v>102</v>
      </c>
      <c r="CN7" s="24" t="s">
        <v>102</v>
      </c>
      <c r="CO7" s="24" t="s">
        <v>102</v>
      </c>
      <c r="CP7" s="24" t="s">
        <v>102</v>
      </c>
      <c r="CQ7" s="24">
        <v>63.33</v>
      </c>
      <c r="CR7" s="24" t="s">
        <v>102</v>
      </c>
      <c r="CS7" s="24" t="s">
        <v>102</v>
      </c>
      <c r="CT7" s="24" t="s">
        <v>102</v>
      </c>
      <c r="CU7" s="24" t="s">
        <v>102</v>
      </c>
      <c r="CV7" s="24">
        <v>52.59</v>
      </c>
      <c r="CW7" s="24">
        <v>54.37</v>
      </c>
      <c r="CX7" s="24" t="s">
        <v>102</v>
      </c>
      <c r="CY7" s="24" t="s">
        <v>102</v>
      </c>
      <c r="CZ7" s="24" t="s">
        <v>102</v>
      </c>
      <c r="DA7" s="24" t="s">
        <v>102</v>
      </c>
      <c r="DB7" s="24">
        <v>44.37</v>
      </c>
      <c r="DC7" s="24" t="s">
        <v>102</v>
      </c>
      <c r="DD7" s="24" t="s">
        <v>102</v>
      </c>
      <c r="DE7" s="24" t="s">
        <v>102</v>
      </c>
      <c r="DF7" s="24" t="s">
        <v>102</v>
      </c>
      <c r="DG7" s="24">
        <v>87.02</v>
      </c>
      <c r="DH7" s="24">
        <v>84.89</v>
      </c>
      <c r="DI7" s="24" t="s">
        <v>102</v>
      </c>
      <c r="DJ7" s="24" t="s">
        <v>102</v>
      </c>
      <c r="DK7" s="24" t="s">
        <v>102</v>
      </c>
      <c r="DL7" s="24" t="s">
        <v>102</v>
      </c>
      <c r="DM7" s="24">
        <v>5.74</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2026-01-22T02:14:17Z</cp:lastPrinted>
  <dcterms:created xsi:type="dcterms:W3CDTF">2025-12-23T06:29:04Z</dcterms:created>
  <dcterms:modified xsi:type="dcterms:W3CDTF">2026-02-17T02:24:09Z</dcterms:modified>
  <cp:category/>
</cp:coreProperties>
</file>