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4_検収\99_各担当作業用フォルダ\宮田\▲西和賀町（特環、農集、特定）\確認事項\"/>
    </mc:Choice>
  </mc:AlternateContent>
  <xr:revisionPtr revIDLastSave="0" documentId="13_ncr:1_{56BC98C5-EEC2-49E4-B028-888EA9BF8456}" xr6:coauthVersionLast="47" xr6:coauthVersionMax="47" xr10:uidLastSave="{00000000-0000-0000-0000-000000000000}"/>
  <workbookProtection workbookAlgorithmName="SHA-512" workbookHashValue="+R4MBr6XpN4DRASPMASrDP9yGEFOJknskyVl5S6IRBI/mW2lOaug8s4O2yIFFZSyicReAFM2OEY4yQhYK0AV5A==" workbookSaltValue="4Yka2F8VahBdJmAnhtDDwg==" workbookSpinCount="100000" lockStructure="1"/>
  <bookViews>
    <workbookView xWindow="-108" yWindow="-108" windowWidth="23256" windowHeight="12456"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AT10" i="4" s="1"/>
  <c r="V6" i="5"/>
  <c r="AL10" i="4" s="1"/>
  <c r="U6" i="5"/>
  <c r="BB8" i="4" s="1"/>
  <c r="T6" i="5"/>
  <c r="AT8" i="4" s="1"/>
  <c r="S6" i="5"/>
  <c r="AL8" i="4" s="1"/>
  <c r="R6" i="5"/>
  <c r="AD10" i="4" s="1"/>
  <c r="Q6" i="5"/>
  <c r="W10" i="4" s="1"/>
  <c r="P6" i="5"/>
  <c r="O6" i="5"/>
  <c r="I10" i="4" s="1"/>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5" i="4"/>
  <c r="I85" i="4"/>
  <c r="H85" i="4"/>
  <c r="BB10" i="4"/>
  <c r="P10" i="4"/>
</calcChain>
</file>

<file path=xl/sharedStrings.xml><?xml version="1.0" encoding="utf-8"?>
<sst xmlns="http://schemas.openxmlformats.org/spreadsheetml/2006/main" count="319" uniqueCount="115">
  <si>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</si>
  <si>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</si>
  <si>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</si>
  <si>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</si>
  <si>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</si>
  <si>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</si>
  <si>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</si>
  <si>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</si>
  <si>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</si>
  <si>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</si>
  <si>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</si>
  <si>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</si>
  <si>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</si>
  <si>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</si>
  <si>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</si>
  <si>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</si>
  <si>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</si>
  <si>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</si>
  <si>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</si>
  <si>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</si>
  <si>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</si>
  <si>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</si>
  <si>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</si>
  <si>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</si>
  <si>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</si>
  <si>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</si>
  <si>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</si>
  <si>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</si>
  <si>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</si>
  <si>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</si>
  <si>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</si>
  <si>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</si>
  <si>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</si>
  <si>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</si>
  <si>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</si>
  <si>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</si>
  <si>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</si>
  <si>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</si>
  <si>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</si>
  <si>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</si>
  <si>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</si>
  <si>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</si>
  <si>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</si>
  <si>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</si>
  <si>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</si>
  <si>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</si>
  <si>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</si>
  <si>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</si>
  <si>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</si>
  <si>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</si>
  <si>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</si>
  <si>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</si>
  <si>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</si>
  <si>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</si>
  <si>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</si>
  <si>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</si>
  <si>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</si>
  <si>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</si>
  <si>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</si>
  <si>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</si>
  <si>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</si>
  <si>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</si>
  <si>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</si>
  <si>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</si>
  <si>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</si>
  <si>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</si>
  <si>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</si>
  <si>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</si>
  <si>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</si>
  <si>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</si>
  <si>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</si>
  <si>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</si>
  <si>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</si>
  <si>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</si>
  <si>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</si>
  <si>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</si>
  <si>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</si>
  <si>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</si>
  <si>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</si>
  <si>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</si>
  <si>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</si>
  <si>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</si>
  <si>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</si>
  <si>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</si>
  <si>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</si>
  <si>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</si>
  <si>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</si>
  <si>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</si>
  <si>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</si>
  <si>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</si>
  <si>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</si>
  <si>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</si>
  <si>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</si>
  <si>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</si>
  <si>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</si>
  <si>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西和賀町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</si>
  <si>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</si>
  <si>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</si>
  <si>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</si>
  <si>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</si>
  <si>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</si>
  <si>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</si>
  <si>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</si>
  <si>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</si>
  <si>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</si>
  <si>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</si>
  <si>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</si>
  <si>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</si>
  <si>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</si>
  <si>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</si>
  <si>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</si>
  <si>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</si>
  <si>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平成15年度に旧沢内村で供用開始し、平成17年11月の合併により西和賀町となってからも継続して布設延長約14㎞、１個所の処理施設を維持している。　供用開始20年を超え、設備機械、マンホールポンプ及び制御・通信機器等の経年劣化による故障や不具合が頻発し、修繕費等の施設維持管理経費が増加傾向にある。令和５年度には最適整備構想を策定し、令和７年度には、将来的な財政シミュレーションを加味した経営戦略を策定することとしており、計画的な施設設備の維持更新に努めるとともに、費用の平準化を図り、安定的事業運営を目指すものとする。</t>
    <phoneticPr fontId="4"/>
  </si>
  <si>
    <t>　令和６年度は法適用事業としての初年度であったが、同業他団体平均と比較して経常収支比率は13.04ポイント低く、累積欠損金比率は12.71ポイント高くなっており、経営は厳しい状況にある。
　人口減少等に伴い、使用料が減少していることに加え、供用開始以降、使用料が据え置かれていることから、経費回収率が経常経費の半分以下という低い割合で推移している。経営改善を行うには、これまで以上の経費削減及び使用料改定が急務となっている。
　なお、近年において新規加入者がおらず、世帯、人口ともに減少しているため、施設利用率が低くなっている。また、排水区域内人口の減少に伴い、有収水量が減少し、使用料収入が減少し続けていることにより、企業債残高対事業規模比率が平均値の約6.5倍となっている。また、処理区域面積が広大なことから建設改良費が嵩み、汚水処理原価は類似団体と比較して約1.2倍の開きがある。</t>
    <rPh sb="117" eb="118">
      <t>クワ</t>
    </rPh>
    <rPh sb="278" eb="279">
      <t>トモナ</t>
    </rPh>
    <phoneticPr fontId="4"/>
  </si>
  <si>
    <t>　本町は、高齢化率と人口減少率が県内で最も高い状況である。このことによるサービス需要の低下、また、施設老朽化に伴う更新需要の増大に関しては、施設の統廃合等の検討を進め、イニシャル及びランニングコストの削減に努める。加えて、施設の老朽化に伴う維持管理コストがさらに増加していくことが予想され、農業集落排水事業の継続的な機能確保のための最適整備構想・再編計画、令和７年度の経営戦略をベースとして計画的な支出額を想定し、平準化を図る。
　公営企業に携わる人材確保については、今後の更新工事が控えていることから、町当局との協議を行い必要な人員を確保するとともに、職員の技術的な資質向上のため、各種団体へ積極的に研修参加を行っていく。
　昨今の物価高騰による光熱水費の増額、近年の職員給与の増加への対応については、経営基盤を強化し、安定的な経営につなげるため、令和７年度に水道料金等検討委員会を開催し、使用料改定を早急に行う。</t>
    <rPh sb="107" eb="108">
      <t>クワ</t>
    </rPh>
    <rPh sb="111" eb="115">
      <t>ケイエイセンリャク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</si>
</sst>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3" fillId="0" borderId="6"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13" fillId="0" borderId="7" xfId="0" applyFont="1" applyBorder="1" applyAlignment="1" applyProtection="1">
      <alignment horizontal="left" vertical="top" wrapText="1"/>
      <protection locked="0"/>
    </xf>
    <xf numFmtId="0" fontId="13" fillId="0" borderId="8" xfId="0" applyFont="1" applyBorder="1" applyAlignment="1" applyProtection="1">
      <alignment horizontal="left" vertical="top" wrapText="1"/>
      <protection locked="0"/>
    </xf>
    <xf numFmtId="0" fontId="13" fillId="0" borderId="1"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3913-405F-9D09-B6C64663AF2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0.03</c:v>
                </c:pt>
              </c:numCache>
            </c:numRef>
          </c:val>
          <c:smooth val="0"/>
          <c:extLst>
            <c:ext xmlns:c16="http://schemas.microsoft.com/office/drawing/2014/chart" uri="{C3380CC4-5D6E-409C-BE32-E72D297353CC}">
              <c16:uniqueId val="{00000001-3913-405F-9D09-B6C64663AF2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93.58</c:v>
                </c:pt>
              </c:numCache>
            </c:numRef>
          </c:val>
          <c:extLst>
            <c:ext xmlns:c16="http://schemas.microsoft.com/office/drawing/2014/chart" uri="{C3380CC4-5D6E-409C-BE32-E72D297353CC}">
              <c16:uniqueId val="{00000000-E2D5-4738-B14F-67B18F2C3E0E}"/>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106.62</c:v>
                </c:pt>
              </c:numCache>
            </c:numRef>
          </c:val>
          <c:smooth val="0"/>
          <c:extLst>
            <c:ext xmlns:c16="http://schemas.microsoft.com/office/drawing/2014/chart" uri="{C3380CC4-5D6E-409C-BE32-E72D297353CC}">
              <c16:uniqueId val="{00000001-E2D5-4738-B14F-67B18F2C3E0E}"/>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3.12</c:v>
                </c:pt>
              </c:numCache>
            </c:numRef>
          </c:val>
          <c:extLst>
            <c:ext xmlns:c16="http://schemas.microsoft.com/office/drawing/2014/chart" uri="{C3380CC4-5D6E-409C-BE32-E72D297353CC}">
              <c16:uniqueId val="{00000000-74EC-4169-A261-C5C886DF885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24.53</c:v>
                </c:pt>
              </c:numCache>
            </c:numRef>
          </c:val>
          <c:smooth val="0"/>
          <c:extLst>
            <c:ext xmlns:c16="http://schemas.microsoft.com/office/drawing/2014/chart" uri="{C3380CC4-5D6E-409C-BE32-E72D297353CC}">
              <c16:uniqueId val="{00000001-74EC-4169-A261-C5C886DF885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9523-4271-8AF2-D43BDE49E9F5}"/>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9523-4271-8AF2-D43BDE49E9F5}"/>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95.28</c:v>
                </c:pt>
              </c:numCache>
            </c:numRef>
          </c:val>
          <c:extLst>
            <c:ext xmlns:c16="http://schemas.microsoft.com/office/drawing/2014/chart" uri="{C3380CC4-5D6E-409C-BE32-E72D297353CC}">
              <c16:uniqueId val="{00000000-A840-4320-8B15-3BAC1339D7A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107.99</c:v>
                </c:pt>
              </c:numCache>
            </c:numRef>
          </c:val>
          <c:smooth val="0"/>
          <c:extLst>
            <c:ext xmlns:c16="http://schemas.microsoft.com/office/drawing/2014/chart" uri="{C3380CC4-5D6E-409C-BE32-E72D297353CC}">
              <c16:uniqueId val="{00000001-A840-4320-8B15-3BAC1339D7A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32.72</c:v>
                </c:pt>
              </c:numCache>
            </c:numRef>
          </c:val>
          <c:extLst>
            <c:ext xmlns:c16="http://schemas.microsoft.com/office/drawing/2014/chart" uri="{C3380CC4-5D6E-409C-BE32-E72D297353CC}">
              <c16:uniqueId val="{00000000-AD08-4C26-9048-EB676367054A}"/>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58.25</c:v>
                </c:pt>
              </c:numCache>
            </c:numRef>
          </c:val>
          <c:smooth val="0"/>
          <c:extLst>
            <c:ext xmlns:c16="http://schemas.microsoft.com/office/drawing/2014/chart" uri="{C3380CC4-5D6E-409C-BE32-E72D297353CC}">
              <c16:uniqueId val="{00000001-AD08-4C26-9048-EB676367054A}"/>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5176.9799999999996</c:v>
                </c:pt>
              </c:numCache>
            </c:numRef>
          </c:val>
          <c:extLst>
            <c:ext xmlns:c16="http://schemas.microsoft.com/office/drawing/2014/chart" uri="{C3380CC4-5D6E-409C-BE32-E72D297353CC}">
              <c16:uniqueId val="{00000000-63D9-4B5A-90F6-EF1F7C6BF5BB}"/>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791.46</c:v>
                </c:pt>
              </c:numCache>
            </c:numRef>
          </c:val>
          <c:smooth val="0"/>
          <c:extLst>
            <c:ext xmlns:c16="http://schemas.microsoft.com/office/drawing/2014/chart" uri="{C3380CC4-5D6E-409C-BE32-E72D297353CC}">
              <c16:uniqueId val="{00000001-63D9-4B5A-90F6-EF1F7C6BF5BB}"/>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55.45</c:v>
                </c:pt>
              </c:numCache>
            </c:numRef>
          </c:val>
          <c:extLst>
            <c:ext xmlns:c16="http://schemas.microsoft.com/office/drawing/2014/chart" uri="{C3380CC4-5D6E-409C-BE32-E72D297353CC}">
              <c16:uniqueId val="{00000000-8112-4184-BA70-ADC6BE9622EC}"/>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47.96</c:v>
                </c:pt>
              </c:numCache>
            </c:numRef>
          </c:val>
          <c:smooth val="0"/>
          <c:extLst>
            <c:ext xmlns:c16="http://schemas.microsoft.com/office/drawing/2014/chart" uri="{C3380CC4-5D6E-409C-BE32-E72D297353CC}">
              <c16:uniqueId val="{00000001-8112-4184-BA70-ADC6BE9622EC}"/>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262.20999999999998</c:v>
                </c:pt>
              </c:numCache>
            </c:numRef>
          </c:val>
          <c:extLst>
            <c:ext xmlns:c16="http://schemas.microsoft.com/office/drawing/2014/chart" uri="{C3380CC4-5D6E-409C-BE32-E72D297353CC}">
              <c16:uniqueId val="{00000000-FB38-4248-B85D-DC1E71E17576}"/>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325.85000000000002</c:v>
                </c:pt>
              </c:numCache>
            </c:numRef>
          </c:val>
          <c:smooth val="0"/>
          <c:extLst>
            <c:ext xmlns:c16="http://schemas.microsoft.com/office/drawing/2014/chart" uri="{C3380CC4-5D6E-409C-BE32-E72D297353CC}">
              <c16:uniqueId val="{00000001-FB38-4248-B85D-DC1E71E17576}"/>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96.77</c:v>
                </c:pt>
              </c:numCache>
            </c:numRef>
          </c:val>
          <c:extLst>
            <c:ext xmlns:c16="http://schemas.microsoft.com/office/drawing/2014/chart" uri="{C3380CC4-5D6E-409C-BE32-E72D297353CC}">
              <c16:uniqueId val="{00000000-0A8A-44EE-91C4-DE0EB549E7D9}"/>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45.32</c:v>
                </c:pt>
              </c:numCache>
            </c:numRef>
          </c:val>
          <c:smooth val="0"/>
          <c:extLst>
            <c:ext xmlns:c16="http://schemas.microsoft.com/office/drawing/2014/chart" uri="{C3380CC4-5D6E-409C-BE32-E72D297353CC}">
              <c16:uniqueId val="{00000001-0A8A-44EE-91C4-DE0EB549E7D9}"/>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80.86</c:v>
                </c:pt>
              </c:numCache>
            </c:numRef>
          </c:val>
          <c:extLst>
            <c:ext xmlns:c16="http://schemas.microsoft.com/office/drawing/2014/chart" uri="{C3380CC4-5D6E-409C-BE32-E72D297353CC}">
              <c16:uniqueId val="{00000000-A005-48E7-9666-1B240031176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83.54</c:v>
                </c:pt>
              </c:numCache>
            </c:numRef>
          </c:val>
          <c:smooth val="0"/>
          <c:extLst>
            <c:ext xmlns:c16="http://schemas.microsoft.com/office/drawing/2014/chart" uri="{C3380CC4-5D6E-409C-BE32-E72D297353CC}">
              <c16:uniqueId val="{00000001-A005-48E7-9666-1B240031176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1" zoomScaleNormal="10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西和賀町</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農業集落排水</v>
      </c>
      <c r="Q8" s="39"/>
      <c r="R8" s="39"/>
      <c r="S8" s="39"/>
      <c r="T8" s="39"/>
      <c r="U8" s="39"/>
      <c r="V8" s="39"/>
      <c r="W8" s="39" t="str">
        <f>データ!L6</f>
        <v>F2</v>
      </c>
      <c r="X8" s="39"/>
      <c r="Y8" s="39"/>
      <c r="Z8" s="39"/>
      <c r="AA8" s="39"/>
      <c r="AB8" s="39"/>
      <c r="AC8" s="39"/>
      <c r="AD8" s="40" t="str">
        <f>データ!$M$6</f>
        <v>非設置</v>
      </c>
      <c r="AE8" s="40"/>
      <c r="AF8" s="40"/>
      <c r="AG8" s="40"/>
      <c r="AH8" s="40"/>
      <c r="AI8" s="40"/>
      <c r="AJ8" s="40"/>
      <c r="AK8" s="3"/>
      <c r="AL8" s="41">
        <f>データ!S6</f>
        <v>4659</v>
      </c>
      <c r="AM8" s="41"/>
      <c r="AN8" s="41"/>
      <c r="AO8" s="41"/>
      <c r="AP8" s="41"/>
      <c r="AQ8" s="41"/>
      <c r="AR8" s="41"/>
      <c r="AS8" s="41"/>
      <c r="AT8" s="34">
        <f>データ!T6</f>
        <v>590.74</v>
      </c>
      <c r="AU8" s="34"/>
      <c r="AV8" s="34"/>
      <c r="AW8" s="34"/>
      <c r="AX8" s="34"/>
      <c r="AY8" s="34"/>
      <c r="AZ8" s="34"/>
      <c r="BA8" s="34"/>
      <c r="BB8" s="34">
        <f>データ!U6</f>
        <v>7.89</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74.489999999999995</v>
      </c>
      <c r="J10" s="34"/>
      <c r="K10" s="34"/>
      <c r="L10" s="34"/>
      <c r="M10" s="34"/>
      <c r="N10" s="34"/>
      <c r="O10" s="34"/>
      <c r="P10" s="34">
        <f>データ!P6</f>
        <v>7.05</v>
      </c>
      <c r="Q10" s="34"/>
      <c r="R10" s="34"/>
      <c r="S10" s="34"/>
      <c r="T10" s="34"/>
      <c r="U10" s="34"/>
      <c r="V10" s="34"/>
      <c r="W10" s="34">
        <f>データ!Q6</f>
        <v>99.26</v>
      </c>
      <c r="X10" s="34"/>
      <c r="Y10" s="34"/>
      <c r="Z10" s="34"/>
      <c r="AA10" s="34"/>
      <c r="AB10" s="34"/>
      <c r="AC10" s="34"/>
      <c r="AD10" s="41">
        <f>データ!R6</f>
        <v>2860</v>
      </c>
      <c r="AE10" s="41"/>
      <c r="AF10" s="41"/>
      <c r="AG10" s="41"/>
      <c r="AH10" s="41"/>
      <c r="AI10" s="41"/>
      <c r="AJ10" s="41"/>
      <c r="AK10" s="2"/>
      <c r="AL10" s="41">
        <f>データ!V6</f>
        <v>324</v>
      </c>
      <c r="AM10" s="41"/>
      <c r="AN10" s="41"/>
      <c r="AO10" s="41"/>
      <c r="AP10" s="41"/>
      <c r="AQ10" s="41"/>
      <c r="AR10" s="41"/>
      <c r="AS10" s="41"/>
      <c r="AT10" s="34">
        <f>データ!W6</f>
        <v>0.28000000000000003</v>
      </c>
      <c r="AU10" s="34"/>
      <c r="AV10" s="34"/>
      <c r="AW10" s="34"/>
      <c r="AX10" s="34"/>
      <c r="AY10" s="34"/>
      <c r="AZ10" s="34"/>
      <c r="BA10" s="34"/>
      <c r="BB10" s="34">
        <f>データ!X6</f>
        <v>1157.1400000000001</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113</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112</v>
      </c>
      <c r="BM47" s="61"/>
      <c r="BN47" s="61"/>
      <c r="BO47" s="61"/>
      <c r="BP47" s="61"/>
      <c r="BQ47" s="61"/>
      <c r="BR47" s="61"/>
      <c r="BS47" s="61"/>
      <c r="BT47" s="61"/>
      <c r="BU47" s="61"/>
      <c r="BV47" s="61"/>
      <c r="BW47" s="61"/>
      <c r="BX47" s="61"/>
      <c r="BY47" s="61"/>
      <c r="BZ47" s="6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9" t="s">
        <v>114</v>
      </c>
      <c r="BM66" s="80"/>
      <c r="BN66" s="80"/>
      <c r="BO66" s="80"/>
      <c r="BP66" s="80"/>
      <c r="BQ66" s="80"/>
      <c r="BR66" s="80"/>
      <c r="BS66" s="80"/>
      <c r="BT66" s="80"/>
      <c r="BU66" s="80"/>
      <c r="BV66" s="80"/>
      <c r="BW66" s="80"/>
      <c r="BX66" s="80"/>
      <c r="BY66" s="80"/>
      <c r="BZ66" s="8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9"/>
      <c r="BM67" s="80"/>
      <c r="BN67" s="80"/>
      <c r="BO67" s="80"/>
      <c r="BP67" s="80"/>
      <c r="BQ67" s="80"/>
      <c r="BR67" s="80"/>
      <c r="BS67" s="80"/>
      <c r="BT67" s="80"/>
      <c r="BU67" s="80"/>
      <c r="BV67" s="80"/>
      <c r="BW67" s="80"/>
      <c r="BX67" s="80"/>
      <c r="BY67" s="80"/>
      <c r="BZ67" s="8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9"/>
      <c r="BM68" s="80"/>
      <c r="BN68" s="80"/>
      <c r="BO68" s="80"/>
      <c r="BP68" s="80"/>
      <c r="BQ68" s="80"/>
      <c r="BR68" s="80"/>
      <c r="BS68" s="80"/>
      <c r="BT68" s="80"/>
      <c r="BU68" s="80"/>
      <c r="BV68" s="80"/>
      <c r="BW68" s="80"/>
      <c r="BX68" s="80"/>
      <c r="BY68" s="80"/>
      <c r="BZ68" s="8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9"/>
      <c r="BM69" s="80"/>
      <c r="BN69" s="80"/>
      <c r="BO69" s="80"/>
      <c r="BP69" s="80"/>
      <c r="BQ69" s="80"/>
      <c r="BR69" s="80"/>
      <c r="BS69" s="80"/>
      <c r="BT69" s="80"/>
      <c r="BU69" s="80"/>
      <c r="BV69" s="80"/>
      <c r="BW69" s="80"/>
      <c r="BX69" s="80"/>
      <c r="BY69" s="80"/>
      <c r="BZ69" s="8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9"/>
      <c r="BM70" s="80"/>
      <c r="BN70" s="80"/>
      <c r="BO70" s="80"/>
      <c r="BP70" s="80"/>
      <c r="BQ70" s="80"/>
      <c r="BR70" s="80"/>
      <c r="BS70" s="80"/>
      <c r="BT70" s="80"/>
      <c r="BU70" s="80"/>
      <c r="BV70" s="80"/>
      <c r="BW70" s="80"/>
      <c r="BX70" s="80"/>
      <c r="BY70" s="80"/>
      <c r="BZ70" s="8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9"/>
      <c r="BM71" s="80"/>
      <c r="BN71" s="80"/>
      <c r="BO71" s="80"/>
      <c r="BP71" s="80"/>
      <c r="BQ71" s="80"/>
      <c r="BR71" s="80"/>
      <c r="BS71" s="80"/>
      <c r="BT71" s="80"/>
      <c r="BU71" s="80"/>
      <c r="BV71" s="80"/>
      <c r="BW71" s="80"/>
      <c r="BX71" s="80"/>
      <c r="BY71" s="80"/>
      <c r="BZ71" s="8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9"/>
      <c r="BM72" s="80"/>
      <c r="BN72" s="80"/>
      <c r="BO72" s="80"/>
      <c r="BP72" s="80"/>
      <c r="BQ72" s="80"/>
      <c r="BR72" s="80"/>
      <c r="BS72" s="80"/>
      <c r="BT72" s="80"/>
      <c r="BU72" s="80"/>
      <c r="BV72" s="80"/>
      <c r="BW72" s="80"/>
      <c r="BX72" s="80"/>
      <c r="BY72" s="80"/>
      <c r="BZ72" s="8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9"/>
      <c r="BM73" s="80"/>
      <c r="BN73" s="80"/>
      <c r="BO73" s="80"/>
      <c r="BP73" s="80"/>
      <c r="BQ73" s="80"/>
      <c r="BR73" s="80"/>
      <c r="BS73" s="80"/>
      <c r="BT73" s="80"/>
      <c r="BU73" s="80"/>
      <c r="BV73" s="80"/>
      <c r="BW73" s="80"/>
      <c r="BX73" s="80"/>
      <c r="BY73" s="80"/>
      <c r="BZ73" s="8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9"/>
      <c r="BM74" s="80"/>
      <c r="BN74" s="80"/>
      <c r="BO74" s="80"/>
      <c r="BP74" s="80"/>
      <c r="BQ74" s="80"/>
      <c r="BR74" s="80"/>
      <c r="BS74" s="80"/>
      <c r="BT74" s="80"/>
      <c r="BU74" s="80"/>
      <c r="BV74" s="80"/>
      <c r="BW74" s="80"/>
      <c r="BX74" s="80"/>
      <c r="BY74" s="80"/>
      <c r="BZ74" s="8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9"/>
      <c r="BM75" s="80"/>
      <c r="BN75" s="80"/>
      <c r="BO75" s="80"/>
      <c r="BP75" s="80"/>
      <c r="BQ75" s="80"/>
      <c r="BR75" s="80"/>
      <c r="BS75" s="80"/>
      <c r="BT75" s="80"/>
      <c r="BU75" s="80"/>
      <c r="BV75" s="80"/>
      <c r="BW75" s="80"/>
      <c r="BX75" s="80"/>
      <c r="BY75" s="80"/>
      <c r="BZ75" s="8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9"/>
      <c r="BM76" s="80"/>
      <c r="BN76" s="80"/>
      <c r="BO76" s="80"/>
      <c r="BP76" s="80"/>
      <c r="BQ76" s="80"/>
      <c r="BR76" s="80"/>
      <c r="BS76" s="80"/>
      <c r="BT76" s="80"/>
      <c r="BU76" s="80"/>
      <c r="BV76" s="80"/>
      <c r="BW76" s="80"/>
      <c r="BX76" s="80"/>
      <c r="BY76" s="80"/>
      <c r="BZ76" s="8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9"/>
      <c r="BM77" s="80"/>
      <c r="BN77" s="80"/>
      <c r="BO77" s="80"/>
      <c r="BP77" s="80"/>
      <c r="BQ77" s="80"/>
      <c r="BR77" s="80"/>
      <c r="BS77" s="80"/>
      <c r="BT77" s="80"/>
      <c r="BU77" s="80"/>
      <c r="BV77" s="80"/>
      <c r="BW77" s="80"/>
      <c r="BX77" s="80"/>
      <c r="BY77" s="80"/>
      <c r="BZ77" s="8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9"/>
      <c r="BM78" s="80"/>
      <c r="BN78" s="80"/>
      <c r="BO78" s="80"/>
      <c r="BP78" s="80"/>
      <c r="BQ78" s="80"/>
      <c r="BR78" s="80"/>
      <c r="BS78" s="80"/>
      <c r="BT78" s="80"/>
      <c r="BU78" s="80"/>
      <c r="BV78" s="80"/>
      <c r="BW78" s="80"/>
      <c r="BX78" s="80"/>
      <c r="BY78" s="80"/>
      <c r="BZ78" s="8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9"/>
      <c r="BM79" s="80"/>
      <c r="BN79" s="80"/>
      <c r="BO79" s="80"/>
      <c r="BP79" s="80"/>
      <c r="BQ79" s="80"/>
      <c r="BR79" s="80"/>
      <c r="BS79" s="80"/>
      <c r="BT79" s="80"/>
      <c r="BU79" s="80"/>
      <c r="BV79" s="80"/>
      <c r="BW79" s="80"/>
      <c r="BX79" s="80"/>
      <c r="BY79" s="80"/>
      <c r="BZ79" s="8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9"/>
      <c r="BM80" s="80"/>
      <c r="BN80" s="80"/>
      <c r="BO80" s="80"/>
      <c r="BP80" s="80"/>
      <c r="BQ80" s="80"/>
      <c r="BR80" s="80"/>
      <c r="BS80" s="80"/>
      <c r="BT80" s="80"/>
      <c r="BU80" s="80"/>
      <c r="BV80" s="80"/>
      <c r="BW80" s="80"/>
      <c r="BX80" s="80"/>
      <c r="BY80" s="80"/>
      <c r="BZ80" s="8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9"/>
      <c r="BM81" s="80"/>
      <c r="BN81" s="80"/>
      <c r="BO81" s="80"/>
      <c r="BP81" s="80"/>
      <c r="BQ81" s="80"/>
      <c r="BR81" s="80"/>
      <c r="BS81" s="80"/>
      <c r="BT81" s="80"/>
      <c r="BU81" s="80"/>
      <c r="BV81" s="80"/>
      <c r="BW81" s="80"/>
      <c r="BX81" s="80"/>
      <c r="BY81" s="80"/>
      <c r="BZ81" s="8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2"/>
      <c r="BM82" s="83"/>
      <c r="BN82" s="83"/>
      <c r="BO82" s="83"/>
      <c r="BP82" s="83"/>
      <c r="BQ82" s="83"/>
      <c r="BR82" s="83"/>
      <c r="BS82" s="83"/>
      <c r="BT82" s="83"/>
      <c r="BU82" s="83"/>
      <c r="BV82" s="83"/>
      <c r="BW82" s="83"/>
      <c r="BX82" s="83"/>
      <c r="BY82" s="83"/>
      <c r="BZ82" s="84"/>
    </row>
    <row r="83" spans="1:78" x14ac:dyDescent="0.2">
      <c r="C83" s="70" t="s">
        <v>30</v>
      </c>
      <c r="D83" s="70"/>
      <c r="E83" s="70"/>
      <c r="F83" s="70"/>
      <c r="G83" s="70"/>
      <c r="H83" s="70"/>
      <c r="I83" s="70"/>
      <c r="J83" s="70"/>
      <c r="K83" s="70"/>
      <c r="L83" s="70"/>
      <c r="M83" s="70"/>
      <c r="N83" s="70"/>
      <c r="O83" s="70"/>
      <c r="P83" s="70"/>
      <c r="Q83" s="70"/>
      <c r="R83" s="70"/>
      <c r="S83" s="70"/>
      <c r="T83" s="70"/>
      <c r="U83" s="70"/>
      <c r="V83" s="70"/>
      <c r="W83" s="70"/>
      <c r="X83" s="70"/>
      <c r="Y83" s="70"/>
      <c r="Z83" s="70"/>
      <c r="AA83" s="70"/>
      <c r="AB83" s="70"/>
      <c r="AC83" s="70"/>
      <c r="AD83" s="70"/>
      <c r="AE83" s="70"/>
      <c r="AF83" s="70"/>
      <c r="AG83" s="70"/>
      <c r="AH83" s="70"/>
      <c r="AI83" s="70"/>
      <c r="AJ83" s="70"/>
      <c r="AK83" s="70"/>
      <c r="AL83" s="70"/>
      <c r="AM83" s="70"/>
      <c r="AN83" s="70"/>
      <c r="AO83" s="70"/>
      <c r="AP83" s="70"/>
      <c r="AQ83" s="70"/>
      <c r="AR83" s="70"/>
      <c r="AS83" s="70"/>
      <c r="AT83" s="70"/>
      <c r="AU83" s="70"/>
      <c r="AV83" s="70"/>
      <c r="AW83" s="70"/>
      <c r="AX83" s="70"/>
      <c r="AY83" s="70"/>
      <c r="AZ83" s="70"/>
      <c r="BA83" s="70"/>
      <c r="BB83" s="70"/>
      <c r="BC83" s="70"/>
      <c r="BD83" s="70"/>
      <c r="BE83" s="70"/>
      <c r="BF83" s="70"/>
      <c r="BG83" s="70"/>
      <c r="BH83" s="70"/>
      <c r="BI83" s="70"/>
      <c r="BJ83" s="70"/>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cJsrMZsmULO5OOP/T0Z68j//YQ8NLpvHYh/h+fhG+FYt1X+uxkUUuPUievECVDMT9K09Iuqp0JN7PuP5cewAow==" saltValue="E9wumJ49mTpG5y2Xj0t2p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28</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54</v>
      </c>
      <c r="B4" s="16"/>
      <c r="C4" s="16"/>
      <c r="D4" s="16"/>
      <c r="E4" s="16"/>
      <c r="F4" s="16"/>
      <c r="G4" s="16"/>
      <c r="H4" s="75"/>
      <c r="I4" s="76"/>
      <c r="J4" s="76"/>
      <c r="K4" s="76"/>
      <c r="L4" s="76"/>
      <c r="M4" s="76"/>
      <c r="N4" s="76"/>
      <c r="O4" s="76"/>
      <c r="P4" s="76"/>
      <c r="Q4" s="76"/>
      <c r="R4" s="76"/>
      <c r="S4" s="76"/>
      <c r="T4" s="76"/>
      <c r="U4" s="76"/>
      <c r="V4" s="76"/>
      <c r="W4" s="76"/>
      <c r="X4" s="77"/>
      <c r="Y4" s="71" t="s">
        <v>55</v>
      </c>
      <c r="Z4" s="71"/>
      <c r="AA4" s="71"/>
      <c r="AB4" s="71"/>
      <c r="AC4" s="71"/>
      <c r="AD4" s="71"/>
      <c r="AE4" s="71"/>
      <c r="AF4" s="71"/>
      <c r="AG4" s="71"/>
      <c r="AH4" s="71"/>
      <c r="AI4" s="71"/>
      <c r="AJ4" s="71" t="s">
        <v>56</v>
      </c>
      <c r="AK4" s="71"/>
      <c r="AL4" s="71"/>
      <c r="AM4" s="71"/>
      <c r="AN4" s="71"/>
      <c r="AO4" s="71"/>
      <c r="AP4" s="71"/>
      <c r="AQ4" s="71"/>
      <c r="AR4" s="71"/>
      <c r="AS4" s="71"/>
      <c r="AT4" s="71"/>
      <c r="AU4" s="71" t="s">
        <v>57</v>
      </c>
      <c r="AV4" s="71"/>
      <c r="AW4" s="71"/>
      <c r="AX4" s="71"/>
      <c r="AY4" s="71"/>
      <c r="AZ4" s="71"/>
      <c r="BA4" s="71"/>
      <c r="BB4" s="71"/>
      <c r="BC4" s="71"/>
      <c r="BD4" s="71"/>
      <c r="BE4" s="71"/>
      <c r="BF4" s="71" t="s">
        <v>58</v>
      </c>
      <c r="BG4" s="71"/>
      <c r="BH4" s="71"/>
      <c r="BI4" s="71"/>
      <c r="BJ4" s="71"/>
      <c r="BK4" s="71"/>
      <c r="BL4" s="71"/>
      <c r="BM4" s="71"/>
      <c r="BN4" s="71"/>
      <c r="BO4" s="71"/>
      <c r="BP4" s="71"/>
      <c r="BQ4" s="71" t="s">
        <v>59</v>
      </c>
      <c r="BR4" s="71"/>
      <c r="BS4" s="71"/>
      <c r="BT4" s="71"/>
      <c r="BU4" s="71"/>
      <c r="BV4" s="71"/>
      <c r="BW4" s="71"/>
      <c r="BX4" s="71"/>
      <c r="BY4" s="71"/>
      <c r="BZ4" s="71"/>
      <c r="CA4" s="71"/>
      <c r="CB4" s="71" t="s">
        <v>60</v>
      </c>
      <c r="CC4" s="71"/>
      <c r="CD4" s="71"/>
      <c r="CE4" s="71"/>
      <c r="CF4" s="71"/>
      <c r="CG4" s="71"/>
      <c r="CH4" s="71"/>
      <c r="CI4" s="71"/>
      <c r="CJ4" s="71"/>
      <c r="CK4" s="71"/>
      <c r="CL4" s="71"/>
      <c r="CM4" s="71" t="s">
        <v>61</v>
      </c>
      <c r="CN4" s="71"/>
      <c r="CO4" s="71"/>
      <c r="CP4" s="71"/>
      <c r="CQ4" s="71"/>
      <c r="CR4" s="71"/>
      <c r="CS4" s="71"/>
      <c r="CT4" s="71"/>
      <c r="CU4" s="71"/>
      <c r="CV4" s="71"/>
      <c r="CW4" s="71"/>
      <c r="CX4" s="71" t="s">
        <v>62</v>
      </c>
      <c r="CY4" s="71"/>
      <c r="CZ4" s="71"/>
      <c r="DA4" s="71"/>
      <c r="DB4" s="71"/>
      <c r="DC4" s="71"/>
      <c r="DD4" s="71"/>
      <c r="DE4" s="71"/>
      <c r="DF4" s="71"/>
      <c r="DG4" s="71"/>
      <c r="DH4" s="71"/>
      <c r="DI4" s="71" t="s">
        <v>63</v>
      </c>
      <c r="DJ4" s="71"/>
      <c r="DK4" s="71"/>
      <c r="DL4" s="71"/>
      <c r="DM4" s="71"/>
      <c r="DN4" s="71"/>
      <c r="DO4" s="71"/>
      <c r="DP4" s="71"/>
      <c r="DQ4" s="71"/>
      <c r="DR4" s="71"/>
      <c r="DS4" s="71"/>
      <c r="DT4" s="71" t="s">
        <v>64</v>
      </c>
      <c r="DU4" s="71"/>
      <c r="DV4" s="71"/>
      <c r="DW4" s="71"/>
      <c r="DX4" s="71"/>
      <c r="DY4" s="71"/>
      <c r="DZ4" s="71"/>
      <c r="EA4" s="71"/>
      <c r="EB4" s="71"/>
      <c r="EC4" s="71"/>
      <c r="ED4" s="71"/>
      <c r="EE4" s="71" t="s">
        <v>65</v>
      </c>
      <c r="EF4" s="71"/>
      <c r="EG4" s="71"/>
      <c r="EH4" s="71"/>
      <c r="EI4" s="71"/>
      <c r="EJ4" s="71"/>
      <c r="EK4" s="71"/>
      <c r="EL4" s="71"/>
      <c r="EM4" s="71"/>
      <c r="EN4" s="71"/>
      <c r="EO4" s="71"/>
    </row>
    <row r="5" spans="1:148" x14ac:dyDescent="0.2">
      <c r="A5" s="14" t="s">
        <v>66</v>
      </c>
      <c r="B5" s="17"/>
      <c r="C5" s="17"/>
      <c r="D5" s="17"/>
      <c r="E5" s="17"/>
      <c r="F5" s="17"/>
      <c r="G5" s="17"/>
      <c r="H5" s="18" t="s">
        <v>67</v>
      </c>
      <c r="I5" s="18" t="s">
        <v>68</v>
      </c>
      <c r="J5" s="18" t="s">
        <v>69</v>
      </c>
      <c r="K5" s="18" t="s">
        <v>70</v>
      </c>
      <c r="L5" s="18" t="s">
        <v>71</v>
      </c>
      <c r="M5" s="18" t="s">
        <v>5</v>
      </c>
      <c r="N5" s="18" t="s">
        <v>72</v>
      </c>
      <c r="O5" s="18" t="s">
        <v>73</v>
      </c>
      <c r="P5" s="18" t="s">
        <v>74</v>
      </c>
      <c r="Q5" s="18" t="s">
        <v>75</v>
      </c>
      <c r="R5" s="18" t="s">
        <v>76</v>
      </c>
      <c r="S5" s="18" t="s">
        <v>77</v>
      </c>
      <c r="T5" s="18" t="s">
        <v>78</v>
      </c>
      <c r="U5" s="18" t="s">
        <v>79</v>
      </c>
      <c r="V5" s="18" t="s">
        <v>80</v>
      </c>
      <c r="W5" s="18" t="s">
        <v>81</v>
      </c>
      <c r="X5" s="18" t="s">
        <v>82</v>
      </c>
      <c r="Y5" s="18" t="s">
        <v>83</v>
      </c>
      <c r="Z5" s="18" t="s">
        <v>84</v>
      </c>
      <c r="AA5" s="18" t="s">
        <v>85</v>
      </c>
      <c r="AB5" s="18" t="s">
        <v>86</v>
      </c>
      <c r="AC5" s="18" t="s">
        <v>87</v>
      </c>
      <c r="AD5" s="18" t="s">
        <v>88</v>
      </c>
      <c r="AE5" s="18" t="s">
        <v>89</v>
      </c>
      <c r="AF5" s="18" t="s">
        <v>90</v>
      </c>
      <c r="AG5" s="18" t="s">
        <v>91</v>
      </c>
      <c r="AH5" s="18" t="s">
        <v>92</v>
      </c>
      <c r="AI5" s="18" t="s">
        <v>31</v>
      </c>
      <c r="AJ5" s="18" t="s">
        <v>83</v>
      </c>
      <c r="AK5" s="18" t="s">
        <v>84</v>
      </c>
      <c r="AL5" s="18" t="s">
        <v>85</v>
      </c>
      <c r="AM5" s="18" t="s">
        <v>86</v>
      </c>
      <c r="AN5" s="18" t="s">
        <v>87</v>
      </c>
      <c r="AO5" s="18" t="s">
        <v>88</v>
      </c>
      <c r="AP5" s="18" t="s">
        <v>89</v>
      </c>
      <c r="AQ5" s="18" t="s">
        <v>90</v>
      </c>
      <c r="AR5" s="18" t="s">
        <v>91</v>
      </c>
      <c r="AS5" s="18" t="s">
        <v>92</v>
      </c>
      <c r="AT5" s="18" t="s">
        <v>93</v>
      </c>
      <c r="AU5" s="18" t="s">
        <v>83</v>
      </c>
      <c r="AV5" s="18" t="s">
        <v>84</v>
      </c>
      <c r="AW5" s="18" t="s">
        <v>85</v>
      </c>
      <c r="AX5" s="18" t="s">
        <v>86</v>
      </c>
      <c r="AY5" s="18" t="s">
        <v>87</v>
      </c>
      <c r="AZ5" s="18" t="s">
        <v>88</v>
      </c>
      <c r="BA5" s="18" t="s">
        <v>89</v>
      </c>
      <c r="BB5" s="18" t="s">
        <v>90</v>
      </c>
      <c r="BC5" s="18" t="s">
        <v>91</v>
      </c>
      <c r="BD5" s="18" t="s">
        <v>92</v>
      </c>
      <c r="BE5" s="18" t="s">
        <v>93</v>
      </c>
      <c r="BF5" s="18" t="s">
        <v>83</v>
      </c>
      <c r="BG5" s="18" t="s">
        <v>84</v>
      </c>
      <c r="BH5" s="18" t="s">
        <v>85</v>
      </c>
      <c r="BI5" s="18" t="s">
        <v>86</v>
      </c>
      <c r="BJ5" s="18" t="s">
        <v>87</v>
      </c>
      <c r="BK5" s="18" t="s">
        <v>88</v>
      </c>
      <c r="BL5" s="18" t="s">
        <v>89</v>
      </c>
      <c r="BM5" s="18" t="s">
        <v>90</v>
      </c>
      <c r="BN5" s="18" t="s">
        <v>91</v>
      </c>
      <c r="BO5" s="18" t="s">
        <v>92</v>
      </c>
      <c r="BP5" s="18" t="s">
        <v>93</v>
      </c>
      <c r="BQ5" s="18" t="s">
        <v>83</v>
      </c>
      <c r="BR5" s="18" t="s">
        <v>84</v>
      </c>
      <c r="BS5" s="18" t="s">
        <v>85</v>
      </c>
      <c r="BT5" s="18" t="s">
        <v>86</v>
      </c>
      <c r="BU5" s="18" t="s">
        <v>87</v>
      </c>
      <c r="BV5" s="18" t="s">
        <v>88</v>
      </c>
      <c r="BW5" s="18" t="s">
        <v>89</v>
      </c>
      <c r="BX5" s="18" t="s">
        <v>90</v>
      </c>
      <c r="BY5" s="18" t="s">
        <v>91</v>
      </c>
      <c r="BZ5" s="18" t="s">
        <v>92</v>
      </c>
      <c r="CA5" s="18" t="s">
        <v>93</v>
      </c>
      <c r="CB5" s="18" t="s">
        <v>83</v>
      </c>
      <c r="CC5" s="18" t="s">
        <v>84</v>
      </c>
      <c r="CD5" s="18" t="s">
        <v>85</v>
      </c>
      <c r="CE5" s="18" t="s">
        <v>86</v>
      </c>
      <c r="CF5" s="18" t="s">
        <v>87</v>
      </c>
      <c r="CG5" s="18" t="s">
        <v>88</v>
      </c>
      <c r="CH5" s="18" t="s">
        <v>89</v>
      </c>
      <c r="CI5" s="18" t="s">
        <v>90</v>
      </c>
      <c r="CJ5" s="18" t="s">
        <v>91</v>
      </c>
      <c r="CK5" s="18" t="s">
        <v>92</v>
      </c>
      <c r="CL5" s="18" t="s">
        <v>93</v>
      </c>
      <c r="CM5" s="18" t="s">
        <v>83</v>
      </c>
      <c r="CN5" s="18" t="s">
        <v>84</v>
      </c>
      <c r="CO5" s="18" t="s">
        <v>85</v>
      </c>
      <c r="CP5" s="18" t="s">
        <v>86</v>
      </c>
      <c r="CQ5" s="18" t="s">
        <v>87</v>
      </c>
      <c r="CR5" s="18" t="s">
        <v>88</v>
      </c>
      <c r="CS5" s="18" t="s">
        <v>89</v>
      </c>
      <c r="CT5" s="18" t="s">
        <v>90</v>
      </c>
      <c r="CU5" s="18" t="s">
        <v>91</v>
      </c>
      <c r="CV5" s="18" t="s">
        <v>92</v>
      </c>
      <c r="CW5" s="18" t="s">
        <v>93</v>
      </c>
      <c r="CX5" s="18" t="s">
        <v>83</v>
      </c>
      <c r="CY5" s="18" t="s">
        <v>84</v>
      </c>
      <c r="CZ5" s="18" t="s">
        <v>85</v>
      </c>
      <c r="DA5" s="18" t="s">
        <v>86</v>
      </c>
      <c r="DB5" s="18" t="s">
        <v>87</v>
      </c>
      <c r="DC5" s="18" t="s">
        <v>88</v>
      </c>
      <c r="DD5" s="18" t="s">
        <v>89</v>
      </c>
      <c r="DE5" s="18" t="s">
        <v>90</v>
      </c>
      <c r="DF5" s="18" t="s">
        <v>91</v>
      </c>
      <c r="DG5" s="18" t="s">
        <v>92</v>
      </c>
      <c r="DH5" s="18" t="s">
        <v>93</v>
      </c>
      <c r="DI5" s="18" t="s">
        <v>83</v>
      </c>
      <c r="DJ5" s="18" t="s">
        <v>84</v>
      </c>
      <c r="DK5" s="18" t="s">
        <v>85</v>
      </c>
      <c r="DL5" s="18" t="s">
        <v>86</v>
      </c>
      <c r="DM5" s="18" t="s">
        <v>87</v>
      </c>
      <c r="DN5" s="18" t="s">
        <v>88</v>
      </c>
      <c r="DO5" s="18" t="s">
        <v>89</v>
      </c>
      <c r="DP5" s="18" t="s">
        <v>90</v>
      </c>
      <c r="DQ5" s="18" t="s">
        <v>91</v>
      </c>
      <c r="DR5" s="18" t="s">
        <v>92</v>
      </c>
      <c r="DS5" s="18" t="s">
        <v>93</v>
      </c>
      <c r="DT5" s="18" t="s">
        <v>83</v>
      </c>
      <c r="DU5" s="18" t="s">
        <v>84</v>
      </c>
      <c r="DV5" s="18" t="s">
        <v>85</v>
      </c>
      <c r="DW5" s="18" t="s">
        <v>86</v>
      </c>
      <c r="DX5" s="18" t="s">
        <v>87</v>
      </c>
      <c r="DY5" s="18" t="s">
        <v>88</v>
      </c>
      <c r="DZ5" s="18" t="s">
        <v>89</v>
      </c>
      <c r="EA5" s="18" t="s">
        <v>90</v>
      </c>
      <c r="EB5" s="18" t="s">
        <v>91</v>
      </c>
      <c r="EC5" s="18" t="s">
        <v>92</v>
      </c>
      <c r="ED5" s="18" t="s">
        <v>93</v>
      </c>
      <c r="EE5" s="18" t="s">
        <v>83</v>
      </c>
      <c r="EF5" s="18" t="s">
        <v>84</v>
      </c>
      <c r="EG5" s="18" t="s">
        <v>85</v>
      </c>
      <c r="EH5" s="18" t="s">
        <v>86</v>
      </c>
      <c r="EI5" s="18" t="s">
        <v>87</v>
      </c>
      <c r="EJ5" s="18" t="s">
        <v>88</v>
      </c>
      <c r="EK5" s="18" t="s">
        <v>89</v>
      </c>
      <c r="EL5" s="18" t="s">
        <v>90</v>
      </c>
      <c r="EM5" s="18" t="s">
        <v>91</v>
      </c>
      <c r="EN5" s="18" t="s">
        <v>92</v>
      </c>
      <c r="EO5" s="18" t="s">
        <v>93</v>
      </c>
    </row>
    <row r="6" spans="1:148" s="22" customFormat="1" x14ac:dyDescent="0.2">
      <c r="A6" s="14" t="s">
        <v>94</v>
      </c>
      <c r="B6" s="19">
        <f>B7</f>
        <v>2024</v>
      </c>
      <c r="C6" s="19">
        <f t="shared" ref="C6:X6" si="3">C7</f>
        <v>33669</v>
      </c>
      <c r="D6" s="19">
        <f t="shared" si="3"/>
        <v>46</v>
      </c>
      <c r="E6" s="19">
        <f t="shared" si="3"/>
        <v>17</v>
      </c>
      <c r="F6" s="19">
        <f t="shared" si="3"/>
        <v>5</v>
      </c>
      <c r="G6" s="19">
        <f t="shared" si="3"/>
        <v>0</v>
      </c>
      <c r="H6" s="19" t="str">
        <f t="shared" si="3"/>
        <v>岩手県　西和賀町</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74.489999999999995</v>
      </c>
      <c r="P6" s="20">
        <f t="shared" si="3"/>
        <v>7.05</v>
      </c>
      <c r="Q6" s="20">
        <f t="shared" si="3"/>
        <v>99.26</v>
      </c>
      <c r="R6" s="20">
        <f t="shared" si="3"/>
        <v>2860</v>
      </c>
      <c r="S6" s="20">
        <f t="shared" si="3"/>
        <v>4659</v>
      </c>
      <c r="T6" s="20">
        <f t="shared" si="3"/>
        <v>590.74</v>
      </c>
      <c r="U6" s="20">
        <f t="shared" si="3"/>
        <v>7.89</v>
      </c>
      <c r="V6" s="20">
        <f t="shared" si="3"/>
        <v>324</v>
      </c>
      <c r="W6" s="20">
        <f t="shared" si="3"/>
        <v>0.28000000000000003</v>
      </c>
      <c r="X6" s="20">
        <f t="shared" si="3"/>
        <v>1157.1400000000001</v>
      </c>
      <c r="Y6" s="21" t="str">
        <f>IF(Y7="",NA(),Y7)</f>
        <v>-</v>
      </c>
      <c r="Z6" s="21" t="str">
        <f t="shared" ref="Z6:AH6" si="4">IF(Z7="",NA(),Z7)</f>
        <v>-</v>
      </c>
      <c r="AA6" s="21" t="str">
        <f t="shared" si="4"/>
        <v>-</v>
      </c>
      <c r="AB6" s="21" t="str">
        <f t="shared" si="4"/>
        <v>-</v>
      </c>
      <c r="AC6" s="21">
        <f t="shared" si="4"/>
        <v>93.58</v>
      </c>
      <c r="AD6" s="21" t="str">
        <f t="shared" si="4"/>
        <v>-</v>
      </c>
      <c r="AE6" s="21" t="str">
        <f t="shared" si="4"/>
        <v>-</v>
      </c>
      <c r="AF6" s="21" t="str">
        <f t="shared" si="4"/>
        <v>-</v>
      </c>
      <c r="AG6" s="21" t="str">
        <f t="shared" si="4"/>
        <v>-</v>
      </c>
      <c r="AH6" s="21">
        <f t="shared" si="4"/>
        <v>106.62</v>
      </c>
      <c r="AI6" s="20" t="str">
        <f>IF(AI7="","",IF(AI7="-","【-】","【"&amp;SUBSTITUTE(TEXT(AI7,"#,##0.00"),"-","△")&amp;"】"))</f>
        <v>【104.30】</v>
      </c>
      <c r="AJ6" s="21" t="str">
        <f>IF(AJ7="",NA(),AJ7)</f>
        <v>-</v>
      </c>
      <c r="AK6" s="21" t="str">
        <f t="shared" ref="AK6:AS6" si="5">IF(AK7="",NA(),AK7)</f>
        <v>-</v>
      </c>
      <c r="AL6" s="21" t="str">
        <f t="shared" si="5"/>
        <v>-</v>
      </c>
      <c r="AM6" s="21" t="str">
        <f t="shared" si="5"/>
        <v>-</v>
      </c>
      <c r="AN6" s="21">
        <f t="shared" si="5"/>
        <v>95.28</v>
      </c>
      <c r="AO6" s="21" t="str">
        <f t="shared" si="5"/>
        <v>-</v>
      </c>
      <c r="AP6" s="21" t="str">
        <f t="shared" si="5"/>
        <v>-</v>
      </c>
      <c r="AQ6" s="21" t="str">
        <f t="shared" si="5"/>
        <v>-</v>
      </c>
      <c r="AR6" s="21" t="str">
        <f t="shared" si="5"/>
        <v>-</v>
      </c>
      <c r="AS6" s="21">
        <f t="shared" si="5"/>
        <v>107.99</v>
      </c>
      <c r="AT6" s="20" t="str">
        <f>IF(AT7="","",IF(AT7="-","【-】","【"&amp;SUBSTITUTE(TEXT(AT7,"#,##0.00"),"-","△")&amp;"】"))</f>
        <v>【102.74】</v>
      </c>
      <c r="AU6" s="21" t="str">
        <f>IF(AU7="",NA(),AU7)</f>
        <v>-</v>
      </c>
      <c r="AV6" s="21" t="str">
        <f t="shared" ref="AV6:BD6" si="6">IF(AV7="",NA(),AV7)</f>
        <v>-</v>
      </c>
      <c r="AW6" s="21" t="str">
        <f t="shared" si="6"/>
        <v>-</v>
      </c>
      <c r="AX6" s="21" t="str">
        <f t="shared" si="6"/>
        <v>-</v>
      </c>
      <c r="AY6" s="21">
        <f t="shared" si="6"/>
        <v>32.72</v>
      </c>
      <c r="AZ6" s="21" t="str">
        <f t="shared" si="6"/>
        <v>-</v>
      </c>
      <c r="BA6" s="21" t="str">
        <f t="shared" si="6"/>
        <v>-</v>
      </c>
      <c r="BB6" s="21" t="str">
        <f t="shared" si="6"/>
        <v>-</v>
      </c>
      <c r="BC6" s="21" t="str">
        <f t="shared" si="6"/>
        <v>-</v>
      </c>
      <c r="BD6" s="21">
        <f t="shared" si="6"/>
        <v>58.25</v>
      </c>
      <c r="BE6" s="20" t="str">
        <f>IF(BE7="","",IF(BE7="-","【-】","【"&amp;SUBSTITUTE(TEXT(BE7,"#,##0.00"),"-","△")&amp;"】"))</f>
        <v>【47.19】</v>
      </c>
      <c r="BF6" s="21" t="str">
        <f>IF(BF7="",NA(),BF7)</f>
        <v>-</v>
      </c>
      <c r="BG6" s="21" t="str">
        <f t="shared" ref="BG6:BO6" si="7">IF(BG7="",NA(),BG7)</f>
        <v>-</v>
      </c>
      <c r="BH6" s="21" t="str">
        <f t="shared" si="7"/>
        <v>-</v>
      </c>
      <c r="BI6" s="21" t="str">
        <f t="shared" si="7"/>
        <v>-</v>
      </c>
      <c r="BJ6" s="21">
        <f t="shared" si="7"/>
        <v>5176.9799999999996</v>
      </c>
      <c r="BK6" s="21" t="str">
        <f t="shared" si="7"/>
        <v>-</v>
      </c>
      <c r="BL6" s="21" t="str">
        <f t="shared" si="7"/>
        <v>-</v>
      </c>
      <c r="BM6" s="21" t="str">
        <f t="shared" si="7"/>
        <v>-</v>
      </c>
      <c r="BN6" s="21" t="str">
        <f t="shared" si="7"/>
        <v>-</v>
      </c>
      <c r="BO6" s="21">
        <f t="shared" si="7"/>
        <v>791.46</v>
      </c>
      <c r="BP6" s="20" t="str">
        <f>IF(BP7="","",IF(BP7="-","【-】","【"&amp;SUBSTITUTE(TEXT(BP7,"#,##0.00"),"-","△")&amp;"】"))</f>
        <v>【798.10】</v>
      </c>
      <c r="BQ6" s="21" t="str">
        <f>IF(BQ7="",NA(),BQ7)</f>
        <v>-</v>
      </c>
      <c r="BR6" s="21" t="str">
        <f t="shared" ref="BR6:BZ6" si="8">IF(BR7="",NA(),BR7)</f>
        <v>-</v>
      </c>
      <c r="BS6" s="21" t="str">
        <f t="shared" si="8"/>
        <v>-</v>
      </c>
      <c r="BT6" s="21" t="str">
        <f t="shared" si="8"/>
        <v>-</v>
      </c>
      <c r="BU6" s="21">
        <f t="shared" si="8"/>
        <v>55.45</v>
      </c>
      <c r="BV6" s="21" t="str">
        <f t="shared" si="8"/>
        <v>-</v>
      </c>
      <c r="BW6" s="21" t="str">
        <f t="shared" si="8"/>
        <v>-</v>
      </c>
      <c r="BX6" s="21" t="str">
        <f t="shared" si="8"/>
        <v>-</v>
      </c>
      <c r="BY6" s="21" t="str">
        <f t="shared" si="8"/>
        <v>-</v>
      </c>
      <c r="BZ6" s="21">
        <f t="shared" si="8"/>
        <v>47.96</v>
      </c>
      <c r="CA6" s="20" t="str">
        <f>IF(CA7="","",IF(CA7="-","【-】","【"&amp;SUBSTITUTE(TEXT(CA7,"#,##0.00"),"-","△")&amp;"】"))</f>
        <v>【54.51】</v>
      </c>
      <c r="CB6" s="21" t="str">
        <f>IF(CB7="",NA(),CB7)</f>
        <v>-</v>
      </c>
      <c r="CC6" s="21" t="str">
        <f t="shared" ref="CC6:CK6" si="9">IF(CC7="",NA(),CC7)</f>
        <v>-</v>
      </c>
      <c r="CD6" s="21" t="str">
        <f t="shared" si="9"/>
        <v>-</v>
      </c>
      <c r="CE6" s="21" t="str">
        <f t="shared" si="9"/>
        <v>-</v>
      </c>
      <c r="CF6" s="21">
        <f t="shared" si="9"/>
        <v>262.20999999999998</v>
      </c>
      <c r="CG6" s="21" t="str">
        <f t="shared" si="9"/>
        <v>-</v>
      </c>
      <c r="CH6" s="21" t="str">
        <f t="shared" si="9"/>
        <v>-</v>
      </c>
      <c r="CI6" s="21" t="str">
        <f t="shared" si="9"/>
        <v>-</v>
      </c>
      <c r="CJ6" s="21" t="str">
        <f t="shared" si="9"/>
        <v>-</v>
      </c>
      <c r="CK6" s="21">
        <f t="shared" si="9"/>
        <v>325.85000000000002</v>
      </c>
      <c r="CL6" s="20" t="str">
        <f>IF(CL7="","",IF(CL7="-","【-】","【"&amp;SUBSTITUTE(TEXT(CL7,"#,##0.00"),"-","△")&amp;"】"))</f>
        <v>【286.33】</v>
      </c>
      <c r="CM6" s="21" t="str">
        <f>IF(CM7="",NA(),CM7)</f>
        <v>-</v>
      </c>
      <c r="CN6" s="21" t="str">
        <f t="shared" ref="CN6:CV6" si="10">IF(CN7="",NA(),CN7)</f>
        <v>-</v>
      </c>
      <c r="CO6" s="21" t="str">
        <f t="shared" si="10"/>
        <v>-</v>
      </c>
      <c r="CP6" s="21" t="str">
        <f t="shared" si="10"/>
        <v>-</v>
      </c>
      <c r="CQ6" s="21">
        <f t="shared" si="10"/>
        <v>96.77</v>
      </c>
      <c r="CR6" s="21" t="str">
        <f t="shared" si="10"/>
        <v>-</v>
      </c>
      <c r="CS6" s="21" t="str">
        <f t="shared" si="10"/>
        <v>-</v>
      </c>
      <c r="CT6" s="21" t="str">
        <f t="shared" si="10"/>
        <v>-</v>
      </c>
      <c r="CU6" s="21" t="str">
        <f t="shared" si="10"/>
        <v>-</v>
      </c>
      <c r="CV6" s="21">
        <f t="shared" si="10"/>
        <v>45.32</v>
      </c>
      <c r="CW6" s="20" t="str">
        <f>IF(CW7="","",IF(CW7="-","【-】","【"&amp;SUBSTITUTE(TEXT(CW7,"#,##0.00"),"-","△")&amp;"】"))</f>
        <v>【49.92】</v>
      </c>
      <c r="CX6" s="21" t="str">
        <f>IF(CX7="",NA(),CX7)</f>
        <v>-</v>
      </c>
      <c r="CY6" s="21" t="str">
        <f t="shared" ref="CY6:DG6" si="11">IF(CY7="",NA(),CY7)</f>
        <v>-</v>
      </c>
      <c r="CZ6" s="21" t="str">
        <f t="shared" si="11"/>
        <v>-</v>
      </c>
      <c r="DA6" s="21" t="str">
        <f t="shared" si="11"/>
        <v>-</v>
      </c>
      <c r="DB6" s="21">
        <f t="shared" si="11"/>
        <v>80.86</v>
      </c>
      <c r="DC6" s="21" t="str">
        <f t="shared" si="11"/>
        <v>-</v>
      </c>
      <c r="DD6" s="21" t="str">
        <f t="shared" si="11"/>
        <v>-</v>
      </c>
      <c r="DE6" s="21" t="str">
        <f t="shared" si="11"/>
        <v>-</v>
      </c>
      <c r="DF6" s="21" t="str">
        <f t="shared" si="11"/>
        <v>-</v>
      </c>
      <c r="DG6" s="21">
        <f t="shared" si="11"/>
        <v>83.54</v>
      </c>
      <c r="DH6" s="20" t="str">
        <f>IF(DH7="","",IF(DH7="-","【-】","【"&amp;SUBSTITUTE(TEXT(DH7,"#,##0.00"),"-","△")&amp;"】"))</f>
        <v>【87.80】</v>
      </c>
      <c r="DI6" s="21" t="str">
        <f>IF(DI7="",NA(),DI7)</f>
        <v>-</v>
      </c>
      <c r="DJ6" s="21" t="str">
        <f t="shared" ref="DJ6:DR6" si="12">IF(DJ7="",NA(),DJ7)</f>
        <v>-</v>
      </c>
      <c r="DK6" s="21" t="str">
        <f t="shared" si="12"/>
        <v>-</v>
      </c>
      <c r="DL6" s="21" t="str">
        <f t="shared" si="12"/>
        <v>-</v>
      </c>
      <c r="DM6" s="21">
        <f t="shared" si="12"/>
        <v>3.12</v>
      </c>
      <c r="DN6" s="21" t="str">
        <f t="shared" si="12"/>
        <v>-</v>
      </c>
      <c r="DO6" s="21" t="str">
        <f t="shared" si="12"/>
        <v>-</v>
      </c>
      <c r="DP6" s="21" t="str">
        <f t="shared" si="12"/>
        <v>-</v>
      </c>
      <c r="DQ6" s="21" t="str">
        <f t="shared" si="12"/>
        <v>-</v>
      </c>
      <c r="DR6" s="21">
        <f t="shared" si="12"/>
        <v>24.53</v>
      </c>
      <c r="DS6" s="20" t="str">
        <f>IF(DS7="","",IF(DS7="-","【-】","【"&amp;SUBSTITUTE(TEXT(DS7,"#,##0.00"),"-","△")&amp;"】"))</f>
        <v>【28.46】</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【0.03】</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0.03</v>
      </c>
      <c r="EO6" s="20" t="str">
        <f>IF(EO7="","",IF(EO7="-","【-】","【"&amp;SUBSTITUTE(TEXT(EO7,"#,##0.00"),"-","△")&amp;"】"))</f>
        <v>【0.02】</v>
      </c>
    </row>
    <row r="7" spans="1:148" s="22" customFormat="1" x14ac:dyDescent="0.2">
      <c r="A7" s="14"/>
      <c r="B7" s="23">
        <v>2024</v>
      </c>
      <c r="C7" s="23">
        <v>33669</v>
      </c>
      <c r="D7" s="23">
        <v>46</v>
      </c>
      <c r="E7" s="23">
        <v>17</v>
      </c>
      <c r="F7" s="23">
        <v>5</v>
      </c>
      <c r="G7" s="23">
        <v>0</v>
      </c>
      <c r="H7" s="23" t="s">
        <v>95</v>
      </c>
      <c r="I7" s="23" t="s">
        <v>96</v>
      </c>
      <c r="J7" s="23" t="s">
        <v>97</v>
      </c>
      <c r="K7" s="23" t="s">
        <v>98</v>
      </c>
      <c r="L7" s="23" t="s">
        <v>99</v>
      </c>
      <c r="M7" s="23" t="s">
        <v>100</v>
      </c>
      <c r="N7" s="24" t="s">
        <v>101</v>
      </c>
      <c r="O7" s="24">
        <v>74.489999999999995</v>
      </c>
      <c r="P7" s="24">
        <v>7.05</v>
      </c>
      <c r="Q7" s="24">
        <v>99.26</v>
      </c>
      <c r="R7" s="24">
        <v>2860</v>
      </c>
      <c r="S7" s="24">
        <v>4659</v>
      </c>
      <c r="T7" s="24">
        <v>590.74</v>
      </c>
      <c r="U7" s="24">
        <v>7.89</v>
      </c>
      <c r="V7" s="24">
        <v>324</v>
      </c>
      <c r="W7" s="24">
        <v>0.28000000000000003</v>
      </c>
      <c r="X7" s="24">
        <v>1157.1400000000001</v>
      </c>
      <c r="Y7" s="24" t="s">
        <v>101</v>
      </c>
      <c r="Z7" s="24" t="s">
        <v>101</v>
      </c>
      <c r="AA7" s="24" t="s">
        <v>101</v>
      </c>
      <c r="AB7" s="24" t="s">
        <v>101</v>
      </c>
      <c r="AC7" s="24">
        <v>93.58</v>
      </c>
      <c r="AD7" s="24" t="s">
        <v>101</v>
      </c>
      <c r="AE7" s="24" t="s">
        <v>101</v>
      </c>
      <c r="AF7" s="24" t="s">
        <v>101</v>
      </c>
      <c r="AG7" s="24" t="s">
        <v>101</v>
      </c>
      <c r="AH7" s="24">
        <v>106.62</v>
      </c>
      <c r="AI7" s="24">
        <v>104.3</v>
      </c>
      <c r="AJ7" s="24" t="s">
        <v>101</v>
      </c>
      <c r="AK7" s="24" t="s">
        <v>101</v>
      </c>
      <c r="AL7" s="24" t="s">
        <v>101</v>
      </c>
      <c r="AM7" s="24" t="s">
        <v>101</v>
      </c>
      <c r="AN7" s="24">
        <v>95.28</v>
      </c>
      <c r="AO7" s="24" t="s">
        <v>101</v>
      </c>
      <c r="AP7" s="24" t="s">
        <v>101</v>
      </c>
      <c r="AQ7" s="24" t="s">
        <v>101</v>
      </c>
      <c r="AR7" s="24" t="s">
        <v>101</v>
      </c>
      <c r="AS7" s="24">
        <v>107.99</v>
      </c>
      <c r="AT7" s="24">
        <v>102.74</v>
      </c>
      <c r="AU7" s="24" t="s">
        <v>101</v>
      </c>
      <c r="AV7" s="24" t="s">
        <v>101</v>
      </c>
      <c r="AW7" s="24" t="s">
        <v>101</v>
      </c>
      <c r="AX7" s="24" t="s">
        <v>101</v>
      </c>
      <c r="AY7" s="24">
        <v>32.72</v>
      </c>
      <c r="AZ7" s="24" t="s">
        <v>101</v>
      </c>
      <c r="BA7" s="24" t="s">
        <v>101</v>
      </c>
      <c r="BB7" s="24" t="s">
        <v>101</v>
      </c>
      <c r="BC7" s="24" t="s">
        <v>101</v>
      </c>
      <c r="BD7" s="24">
        <v>58.25</v>
      </c>
      <c r="BE7" s="24">
        <v>47.19</v>
      </c>
      <c r="BF7" s="24" t="s">
        <v>101</v>
      </c>
      <c r="BG7" s="24" t="s">
        <v>101</v>
      </c>
      <c r="BH7" s="24" t="s">
        <v>101</v>
      </c>
      <c r="BI7" s="24" t="s">
        <v>101</v>
      </c>
      <c r="BJ7" s="24">
        <v>5176.9799999999996</v>
      </c>
      <c r="BK7" s="24" t="s">
        <v>101</v>
      </c>
      <c r="BL7" s="24" t="s">
        <v>101</v>
      </c>
      <c r="BM7" s="24" t="s">
        <v>101</v>
      </c>
      <c r="BN7" s="24" t="s">
        <v>101</v>
      </c>
      <c r="BO7" s="24">
        <v>791.46</v>
      </c>
      <c r="BP7" s="24">
        <v>798.1</v>
      </c>
      <c r="BQ7" s="24" t="s">
        <v>101</v>
      </c>
      <c r="BR7" s="24" t="s">
        <v>101</v>
      </c>
      <c r="BS7" s="24" t="s">
        <v>101</v>
      </c>
      <c r="BT7" s="24" t="s">
        <v>101</v>
      </c>
      <c r="BU7" s="24">
        <v>55.45</v>
      </c>
      <c r="BV7" s="24" t="s">
        <v>101</v>
      </c>
      <c r="BW7" s="24" t="s">
        <v>101</v>
      </c>
      <c r="BX7" s="24" t="s">
        <v>101</v>
      </c>
      <c r="BY7" s="24" t="s">
        <v>101</v>
      </c>
      <c r="BZ7" s="24">
        <v>47.96</v>
      </c>
      <c r="CA7" s="24">
        <v>54.51</v>
      </c>
      <c r="CB7" s="24" t="s">
        <v>101</v>
      </c>
      <c r="CC7" s="24" t="s">
        <v>101</v>
      </c>
      <c r="CD7" s="24" t="s">
        <v>101</v>
      </c>
      <c r="CE7" s="24" t="s">
        <v>101</v>
      </c>
      <c r="CF7" s="24">
        <v>262.20999999999998</v>
      </c>
      <c r="CG7" s="24" t="s">
        <v>101</v>
      </c>
      <c r="CH7" s="24" t="s">
        <v>101</v>
      </c>
      <c r="CI7" s="24" t="s">
        <v>101</v>
      </c>
      <c r="CJ7" s="24" t="s">
        <v>101</v>
      </c>
      <c r="CK7" s="24">
        <v>325.85000000000002</v>
      </c>
      <c r="CL7" s="24">
        <v>286.33</v>
      </c>
      <c r="CM7" s="24" t="s">
        <v>101</v>
      </c>
      <c r="CN7" s="24" t="s">
        <v>101</v>
      </c>
      <c r="CO7" s="24" t="s">
        <v>101</v>
      </c>
      <c r="CP7" s="24" t="s">
        <v>101</v>
      </c>
      <c r="CQ7" s="24">
        <v>96.77</v>
      </c>
      <c r="CR7" s="24" t="s">
        <v>101</v>
      </c>
      <c r="CS7" s="24" t="s">
        <v>101</v>
      </c>
      <c r="CT7" s="24" t="s">
        <v>101</v>
      </c>
      <c r="CU7" s="24" t="s">
        <v>101</v>
      </c>
      <c r="CV7" s="24">
        <v>45.32</v>
      </c>
      <c r="CW7" s="24">
        <v>49.92</v>
      </c>
      <c r="CX7" s="24" t="s">
        <v>101</v>
      </c>
      <c r="CY7" s="24" t="s">
        <v>101</v>
      </c>
      <c r="CZ7" s="24" t="s">
        <v>101</v>
      </c>
      <c r="DA7" s="24" t="s">
        <v>101</v>
      </c>
      <c r="DB7" s="24">
        <v>80.86</v>
      </c>
      <c r="DC7" s="24" t="s">
        <v>101</v>
      </c>
      <c r="DD7" s="24" t="s">
        <v>101</v>
      </c>
      <c r="DE7" s="24" t="s">
        <v>101</v>
      </c>
      <c r="DF7" s="24" t="s">
        <v>101</v>
      </c>
      <c r="DG7" s="24">
        <v>83.54</v>
      </c>
      <c r="DH7" s="24">
        <v>87.8</v>
      </c>
      <c r="DI7" s="24" t="s">
        <v>101</v>
      </c>
      <c r="DJ7" s="24" t="s">
        <v>101</v>
      </c>
      <c r="DK7" s="24" t="s">
        <v>101</v>
      </c>
      <c r="DL7" s="24" t="s">
        <v>101</v>
      </c>
      <c r="DM7" s="24">
        <v>3.12</v>
      </c>
      <c r="DN7" s="24" t="s">
        <v>101</v>
      </c>
      <c r="DO7" s="24" t="s">
        <v>101</v>
      </c>
      <c r="DP7" s="24" t="s">
        <v>101</v>
      </c>
      <c r="DQ7" s="24" t="s">
        <v>101</v>
      </c>
      <c r="DR7" s="24">
        <v>24.53</v>
      </c>
      <c r="DS7" s="24">
        <v>28.46</v>
      </c>
      <c r="DT7" s="24" t="s">
        <v>101</v>
      </c>
      <c r="DU7" s="24" t="s">
        <v>101</v>
      </c>
      <c r="DV7" s="24" t="s">
        <v>101</v>
      </c>
      <c r="DW7" s="24" t="s">
        <v>101</v>
      </c>
      <c r="DX7" s="24">
        <v>0</v>
      </c>
      <c r="DY7" s="24" t="s">
        <v>101</v>
      </c>
      <c r="DZ7" s="24" t="s">
        <v>101</v>
      </c>
      <c r="EA7" s="24" t="s">
        <v>101</v>
      </c>
      <c r="EB7" s="24" t="s">
        <v>101</v>
      </c>
      <c r="EC7" s="24">
        <v>0</v>
      </c>
      <c r="ED7" s="24">
        <v>0.03</v>
      </c>
      <c r="EE7" s="24" t="s">
        <v>101</v>
      </c>
      <c r="EF7" s="24" t="s">
        <v>101</v>
      </c>
      <c r="EG7" s="24" t="s">
        <v>101</v>
      </c>
      <c r="EH7" s="24" t="s">
        <v>101</v>
      </c>
      <c r="EI7" s="24">
        <v>0</v>
      </c>
      <c r="EJ7" s="24" t="s">
        <v>101</v>
      </c>
      <c r="EK7" s="24" t="s">
        <v>101</v>
      </c>
      <c r="EL7" s="24" t="s">
        <v>101</v>
      </c>
      <c r="EM7" s="24" t="s">
        <v>101</v>
      </c>
      <c r="EN7" s="24">
        <v>0.03</v>
      </c>
      <c r="EO7" s="24">
        <v>0.02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102</v>
      </c>
      <c r="C9" s="26" t="s">
        <v>103</v>
      </c>
      <c r="D9" s="26" t="s">
        <v>104</v>
      </c>
      <c r="E9" s="26" t="s">
        <v>105</v>
      </c>
      <c r="F9" s="26"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107</v>
      </c>
    </row>
    <row r="12" spans="1:148" x14ac:dyDescent="0.2">
      <c r="B12">
        <v>1</v>
      </c>
      <c r="C12">
        <v>1</v>
      </c>
      <c r="D12">
        <v>2</v>
      </c>
      <c r="E12">
        <v>3</v>
      </c>
      <c r="F12">
        <v>4</v>
      </c>
      <c r="G12" t="s">
        <v>108</v>
      </c>
    </row>
    <row r="13" spans="1:148" x14ac:dyDescent="0.2">
      <c r="B13" t="s">
        <v>109</v>
      </c>
      <c r="C13" t="s">
        <v>109</v>
      </c>
      <c r="D13" t="s">
        <v>110</v>
      </c>
      <c r="E13" t="s">
        <v>110</v>
      </c>
      <c r="F13" t="s">
        <v>109</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宮田 雅大</cp:lastModifiedBy>
  <cp:lastPrinted>2026-01-22T02:10:20Z</cp:lastPrinted>
  <dcterms:created xsi:type="dcterms:W3CDTF">2025-12-23T06:16:18Z</dcterms:created>
  <dcterms:modified xsi:type="dcterms:W3CDTF">2026-02-17T02:21:26Z</dcterms:modified>
  <cp:category/>
</cp:coreProperties>
</file>