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佐々木\20_西和賀町\"/>
    </mc:Choice>
  </mc:AlternateContent>
  <xr:revisionPtr revIDLastSave="0" documentId="13_ncr:1_{2E7252A9-D0AC-47D6-A34E-86354364E4AD}" xr6:coauthVersionLast="47" xr6:coauthVersionMax="47" xr10:uidLastSave="{00000000-0000-0000-0000-000000000000}"/>
  <workbookProtection workbookAlgorithmName="SHA-512" workbookHashValue="saKZGjEAfZ/ZRaRdKApHtrqP3jSBMph9Nl+D0tI9dqAQJXI3dVrLfiKHDPieuze35Fwx9Hi0EZbH6VAeHBzjXA==" workbookSaltValue="aZ56XCdk1STwt1C8R2bZS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U6" i="5"/>
  <c r="T6" i="5"/>
  <c r="S6" i="5"/>
  <c r="R6" i="5"/>
  <c r="Q6" i="5"/>
  <c r="P6" i="5"/>
  <c r="P10" i="4" s="1"/>
  <c r="O6" i="5"/>
  <c r="N6" i="5"/>
  <c r="M6" i="5"/>
  <c r="L6" i="5"/>
  <c r="W8" i="4" s="1"/>
  <c r="K6" i="5"/>
  <c r="P8" i="4" s="1"/>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J85" i="4"/>
  <c r="I85" i="4"/>
  <c r="F85" i="4"/>
  <c r="AT10" i="4"/>
  <c r="AL10" i="4"/>
  <c r="W10" i="4"/>
  <c r="I10" i="4"/>
  <c r="B10" i="4"/>
  <c r="BB8" i="4"/>
  <c r="AT8" i="4"/>
  <c r="AL8" i="4"/>
  <c r="AD8" i="4"/>
  <c r="I8"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<sst xmlns="http://schemas.openxmlformats.org/spreadsheetml/2006/main" count="228" uniqueCount="114">
  <si>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</si>
  <si>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</si>
  <si>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</si>
  <si>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</si>
  <si>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</si>
  <si>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</si>
  <si>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</si>
  <si>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</si>
  <si>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</si>
  <si>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</si>
  <si>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</si>
  <si>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</si>
  <si>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</si>
  <si>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</si>
  <si>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</si>
  <si>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</si>
  <si>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</si>
  <si>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</si>
  <si>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</si>
  <si>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</si>
  <si>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</si>
  <si>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</si>
  <si>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</si>
  <si>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</si>
  <si>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</si>
  <si>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</si>
  <si>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</si>
  <si>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</si>
  <si>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</si>
  <si>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</si>
  <si>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</si>
  <si>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</si>
  <si>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</si>
  <si>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</si>
  <si>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</si>
  <si>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</si>
  <si>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</si>
  <si>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</si>
  <si>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</si>
  <si>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</si>
  <si>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</si>
  <si>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</si>
  <si>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</si>
  <si>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</si>
  <si>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</si>
  <si>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</si>
  <si>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</si>
  <si>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</si>
  <si>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</si>
  <si>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</si>
  <si>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</si>
  <si>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</si>
  <si>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</si>
  <si>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</si>
  <si>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</si>
  <si>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</si>
  <si>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</si>
  <si>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</si>
  <si>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</si>
  <si>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</si>
  <si>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</si>
  <si>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</si>
  <si>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</si>
  <si>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</si>
  <si>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</si>
  <si>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</si>
  <si>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</si>
  <si>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</si>
  <si>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</si>
  <si>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</si>
  <si>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</si>
  <si>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</si>
  <si>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</si>
  <si>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</si>
  <si>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</si>
  <si>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</si>
  <si>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</si>
  <si>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</si>
  <si>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</si>
  <si>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</si>
  <si>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</si>
  <si>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</si>
  <si>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</si>
  <si>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</si>
  <si>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</si>
  <si>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</si>
  <si>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</si>
  <si>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</si>
  <si>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</si>
  <si>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</si>
  <si>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</si>
  <si>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</si>
  <si>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</si>
  <si>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</si>
  <si>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</si>
  <si>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水道事業</t>
  </si>
  <si>
    <t>末端給水事業</t>
  </si>
  <si>
    <t>A9</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</si>
  <si>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</si>
  <si>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</si>
  <si>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</si>
  <si>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</si>
  <si>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</si>
  <si>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</si>
  <si>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</si>
  <si>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</si>
  <si>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</si>
  <si>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</si>
  <si>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</si>
  <si>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</si>
  <si>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</si>
  <si>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統合前の二つの簡易水道設備のうち、旧湯田地区については、統合整備事業により老朽管と施設設備更新はほぼ終了したところである。しかし、旧沢内地区の更新作業が今後に控えている。
　管路更新は現在進捗率が低いが、前述の有収率は６割程度と類団平均よりも低いことから、老朽管更新と管路耐震化を合わせて進めていく必要があり、今後の整備費用が増大する可能性がある。
　一方で、今後持続可能な水道事業運営としていくため、令和６年度にアセットマネジメント４Ｄを作成した。令和７年度は基本計画及び経営戦略を策定中であり、将来の財政計画や給水人口の減少を見据えて給水エリアごとの供給コストを的確に把握し、より具体的で整備費用の抑制につながる計画をもとに施設を更新していく予定としている。</t>
    <rPh sb="243" eb="245">
      <t>サクテイ</t>
    </rPh>
    <rPh sb="245" eb="246">
      <t>チュウ</t>
    </rPh>
    <rPh sb="293" eb="296">
      <t>グタイテキ</t>
    </rPh>
    <rPh sb="309" eb="311">
      <t>ケイカク</t>
    </rPh>
    <rPh sb="324" eb="326">
      <t>ヨテイ</t>
    </rPh>
    <phoneticPr fontId="4"/>
  </si>
  <si>
    <t>　平成30年度決算以降、毎年純損失額を計上しており、公営企業会計移行後７年目となる令和６年度決算においても33,512千円の純損失額を計上した。当年度未処理欠損金も昨年度から比較して増額し、令和６年度末で773,274千円となった。毎年赤字決算となる要因としては、人口減少に伴い給水人口も減少し、その結果給水収益が年々減少しているにも関わらず、多額の減価償却費を賄いきれないためである。本来、水道事業は独立採算での事業推進が求められており、給水費用を給水収益で賄える程度の料金設定が必要だが、料金回収率にあるとおり年々減少していく給水収益だけでは施設・設備維持が賄えきれない状況で、一般会計からの繰出金等を充当することで事業運営を行っているところである。また、有収率についても６割程度であることから、漏水による経営効率低下が懸念されることから、耐震化及び老朽管更新を進める必要がある。このような状況の中、収支の改善をはかるため、料金改定にかかる取組みとして令和４年度末に西和賀町水道料金検討委員会を立ち上げ料金の検討を行い、その答申をもとに、令和６年度には条例改正を行った。なお、令和７年７月からは、従前の水道料金の平均27％増となる料金改定を行うこととしており、その後においても料金を継続的に見直すことにより経営の改善を図ることととしている。</t>
    <rPh sb="449" eb="450">
      <t>タ</t>
    </rPh>
    <rPh sb="451" eb="452">
      <t>ア</t>
    </rPh>
    <rPh sb="453" eb="455">
      <t>リョウキン</t>
    </rPh>
    <rPh sb="456" eb="458">
      <t>ケントウ</t>
    </rPh>
    <rPh sb="459" eb="460">
      <t>オコナ</t>
    </rPh>
    <rPh sb="464" eb="466">
      <t>トウシン</t>
    </rPh>
    <rPh sb="471" eb="473">
      <t>レイワ</t>
    </rPh>
    <rPh sb="474" eb="476">
      <t>ネンド</t>
    </rPh>
    <rPh sb="478" eb="482">
      <t>ジョウレイカイセイ</t>
    </rPh>
    <rPh sb="483" eb="484">
      <t>オコナ</t>
    </rPh>
    <rPh sb="490" eb="492">
      <t>レイワ</t>
    </rPh>
    <rPh sb="500" eb="502">
      <t>ジュウゼン</t>
    </rPh>
    <rPh sb="503" eb="507">
      <t>スイドウリョウキン</t>
    </rPh>
    <rPh sb="508" eb="510">
      <t>ヘイキン</t>
    </rPh>
    <rPh sb="513" eb="514">
      <t>ゾウ</t>
    </rPh>
    <rPh sb="517" eb="521">
      <t>リョウキンカイテイ</t>
    </rPh>
    <rPh sb="522" eb="523">
      <t>オコナ</t>
    </rPh>
    <rPh sb="534" eb="535">
      <t>ゴ</t>
    </rPh>
    <rPh sb="540" eb="542">
      <t>リョウキン</t>
    </rPh>
    <rPh sb="543" eb="546">
      <t>ケイゾクテキ</t>
    </rPh>
    <rPh sb="547" eb="549">
      <t>ミナオ</t>
    </rPh>
    <rPh sb="555" eb="557">
      <t>ケイエイ</t>
    </rPh>
    <rPh sb="558" eb="560">
      <t>カイゼン</t>
    </rPh>
    <rPh sb="561" eb="562">
      <t>ハカ</t>
    </rPh>
    <phoneticPr fontId="4"/>
  </si>
  <si>
    <t>　本町の水道事業は、平成30年３月に町内にあった二つの簡易水道事業を統合し、同時に上水道事業の認可を取得、併せて公営企業法に基づく全部適用事業として公営企業会計への移行を果たし、現在運営及び維持管理にあたっている。
　安全で安心な水を町民に提供していくのは水道事業の使命であるが、人口減少に伴う収入減、現在施設の老朽化に伴う設備投資、頻発する災害への耐震化対応、民間の知識等の活用など諸課題は多い。
　今後は持続可能な水道事業経営を目指すため、適切な規模での施設維持や設備更新を進めつつ、経費抑制や内部資金留保も見据えた継続的な料金改定を含めた水道事業全体の経営改善が最大の課題であると認識している。
　公営企業に携わる人材確保については、今後の更新工事が控えていることから、町当局との協議を行い必要な人員を確保するとともに、職員の技術的な資質向上のため、各種団体へ積極的に研修参加を行っていく。
　昨今の物価高騰による光熱水費の増額、近年の職員給与の増加への対応については、経営基盤を強化し、安定的な経営につなげるため、令和７年７月からは、従前の水道料金の平均27％増となる料金改定を行うこととしており、その後においても料金を継続的に見直しながら、経営基盤の強化を図る。</t>
    <rPh sb="260" eb="263">
      <t>ケイゾクテキ</t>
    </rPh>
    <rPh sb="461" eb="463">
      <t>レイワ</t>
    </rPh>
    <rPh sb="464" eb="465">
      <t>ネン</t>
    </rPh>
    <rPh sb="525" eb="527">
      <t>ケイエイ</t>
    </rPh>
    <rPh sb="527" eb="529">
      <t>キバン</t>
    </rPh>
    <rPh sb="530" eb="532">
      <t>キョウカ</t>
    </rPh>
    <rPh sb="533" eb="534">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</si>
</sst>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0.53</c:v>
                </c:pt>
                <c:pt idx="1">
                  <c:v>0.02</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BFA9-4055-8EFD-0094216B131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0.35</c:v>
                </c:pt>
                <c:pt idx="3">
                  <c:v>0.31</c:v>
                </c:pt>
                <c:pt idx="4">
                  <c:v>0.41</c:v>
                </c:pt>
              </c:numCache>
            </c:numRef>
          </c:val>
          <c:smooth val="0"/>
          <c:extLst>
            <c:ext xmlns:c16="http://schemas.microsoft.com/office/drawing/2014/chart" uri="{C3380CC4-5D6E-409C-BE32-E72D297353CC}">
              <c16:uniqueId val="{00000001-BFA9-4055-8EFD-0094216B131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45.96</c:v>
                </c:pt>
                <c:pt idx="1">
                  <c:v>87.28</c:v>
                </c:pt>
                <c:pt idx="2">
                  <c:v>86.85</c:v>
                </c:pt>
                <c:pt idx="3">
                  <c:v>94.05</c:v>
                </c:pt>
                <c:pt idx="4">
                  <c:v>91.29</c:v>
                </c:pt>
              </c:numCache>
            </c:numRef>
          </c:val>
          <c:extLst>
            <c:ext xmlns:c16="http://schemas.microsoft.com/office/drawing/2014/chart" uri="{C3380CC4-5D6E-409C-BE32-E72D297353CC}">
              <c16:uniqueId val="{00000000-33A3-4F31-8BD1-3F2EFA6AEC9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106.93</c:v>
                </c:pt>
                <c:pt idx="3">
                  <c:v>109.12</c:v>
                </c:pt>
                <c:pt idx="4">
                  <c:v>105.82</c:v>
                </c:pt>
              </c:numCache>
            </c:numRef>
          </c:val>
          <c:smooth val="0"/>
          <c:extLst>
            <c:ext xmlns:c16="http://schemas.microsoft.com/office/drawing/2014/chart" uri="{C3380CC4-5D6E-409C-BE32-E72D297353CC}">
              <c16:uniqueId val="{00000001-33A3-4F31-8BD1-3F2EFA6AEC9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11.34</c:v>
                </c:pt>
                <c:pt idx="1">
                  <c:v>14.84</c:v>
                </c:pt>
                <c:pt idx="2">
                  <c:v>18.23</c:v>
                </c:pt>
                <c:pt idx="3">
                  <c:v>21.55</c:v>
                </c:pt>
                <c:pt idx="4">
                  <c:v>24.75</c:v>
                </c:pt>
              </c:numCache>
            </c:numRef>
          </c:val>
          <c:extLst>
            <c:ext xmlns:c16="http://schemas.microsoft.com/office/drawing/2014/chart" uri="{C3380CC4-5D6E-409C-BE32-E72D297353CC}">
              <c16:uniqueId val="{00000000-BDFD-428E-BB34-6720E71EF4C4}"/>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52.14</c:v>
                </c:pt>
                <c:pt idx="3">
                  <c:v>53.49</c:v>
                </c:pt>
                <c:pt idx="4">
                  <c:v>51.79</c:v>
                </c:pt>
              </c:numCache>
            </c:numRef>
          </c:val>
          <c:smooth val="0"/>
          <c:extLst>
            <c:ext xmlns:c16="http://schemas.microsoft.com/office/drawing/2014/chart" uri="{C3380CC4-5D6E-409C-BE32-E72D297353CC}">
              <c16:uniqueId val="{00000001-BDFD-428E-BB34-6720E71EF4C4}"/>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26.62</c:v>
                </c:pt>
                <c:pt idx="1">
                  <c:v>26.91</c:v>
                </c:pt>
                <c:pt idx="2">
                  <c:v>27.08</c:v>
                </c:pt>
                <c:pt idx="3">
                  <c:v>27.91</c:v>
                </c:pt>
                <c:pt idx="4">
                  <c:v>30.29</c:v>
                </c:pt>
              </c:numCache>
            </c:numRef>
          </c:val>
          <c:extLst>
            <c:ext xmlns:c16="http://schemas.microsoft.com/office/drawing/2014/chart" uri="{C3380CC4-5D6E-409C-BE32-E72D297353CC}">
              <c16:uniqueId val="{00000000-0D60-4A84-966D-49A20E0FA18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21.01</c:v>
                </c:pt>
                <c:pt idx="3">
                  <c:v>21.96</c:v>
                </c:pt>
                <c:pt idx="4">
                  <c:v>23.12</c:v>
                </c:pt>
              </c:numCache>
            </c:numRef>
          </c:val>
          <c:smooth val="0"/>
          <c:extLst>
            <c:ext xmlns:c16="http://schemas.microsoft.com/office/drawing/2014/chart" uri="{C3380CC4-5D6E-409C-BE32-E72D297353CC}">
              <c16:uniqueId val="{00000001-0D60-4A84-966D-49A20E0FA18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546.54</c:v>
                </c:pt>
                <c:pt idx="1">
                  <c:v>573.80999999999995</c:v>
                </c:pt>
                <c:pt idx="2">
                  <c:v>649.28</c:v>
                </c:pt>
                <c:pt idx="3">
                  <c:v>675.67</c:v>
                </c:pt>
                <c:pt idx="4">
                  <c:v>702.61</c:v>
                </c:pt>
              </c:numCache>
            </c:numRef>
          </c:val>
          <c:extLst>
            <c:ext xmlns:c16="http://schemas.microsoft.com/office/drawing/2014/chart" uri="{C3380CC4-5D6E-409C-BE32-E72D297353CC}">
              <c16:uniqueId val="{00000000-4DC8-41AE-A8AF-E726AB2662A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20.41</c:v>
                </c:pt>
                <c:pt idx="3">
                  <c:v>19.420000000000002</c:v>
                </c:pt>
                <c:pt idx="4">
                  <c:v>19.850000000000001</c:v>
                </c:pt>
              </c:numCache>
            </c:numRef>
          </c:val>
          <c:smooth val="0"/>
          <c:extLst>
            <c:ext xmlns:c16="http://schemas.microsoft.com/office/drawing/2014/chart" uri="{C3380CC4-5D6E-409C-BE32-E72D297353CC}">
              <c16:uniqueId val="{00000001-4DC8-41AE-A8AF-E726AB2662A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40.799999999999997</c:v>
                </c:pt>
                <c:pt idx="1">
                  <c:v>45.77</c:v>
                </c:pt>
                <c:pt idx="2">
                  <c:v>44.71</c:v>
                </c:pt>
                <c:pt idx="3">
                  <c:v>41.21</c:v>
                </c:pt>
                <c:pt idx="4">
                  <c:v>41.26</c:v>
                </c:pt>
              </c:numCache>
            </c:numRef>
          </c:val>
          <c:extLst>
            <c:ext xmlns:c16="http://schemas.microsoft.com/office/drawing/2014/chart" uri="{C3380CC4-5D6E-409C-BE32-E72D297353CC}">
              <c16:uniqueId val="{00000000-6223-4DBC-B8E2-D36CC7421EA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345.42</c:v>
                </c:pt>
                <c:pt idx="3">
                  <c:v>315.60000000000002</c:v>
                </c:pt>
                <c:pt idx="4">
                  <c:v>294.89</c:v>
                </c:pt>
              </c:numCache>
            </c:numRef>
          </c:val>
          <c:smooth val="0"/>
          <c:extLst>
            <c:ext xmlns:c16="http://schemas.microsoft.com/office/drawing/2014/chart" uri="{C3380CC4-5D6E-409C-BE32-E72D297353CC}">
              <c16:uniqueId val="{00000001-6223-4DBC-B8E2-D36CC7421EA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3771.1</c:v>
                </c:pt>
                <c:pt idx="1">
                  <c:v>3426.28</c:v>
                </c:pt>
                <c:pt idx="2">
                  <c:v>3256.13</c:v>
                </c:pt>
                <c:pt idx="3">
                  <c:v>2893.45</c:v>
                </c:pt>
                <c:pt idx="4">
                  <c:v>2511.14</c:v>
                </c:pt>
              </c:numCache>
            </c:numRef>
          </c:val>
          <c:extLst>
            <c:ext xmlns:c16="http://schemas.microsoft.com/office/drawing/2014/chart" uri="{C3380CC4-5D6E-409C-BE32-E72D297353CC}">
              <c16:uniqueId val="{00000000-AAA2-45EE-A389-93B7AFEDB3C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631.39</c:v>
                </c:pt>
                <c:pt idx="3">
                  <c:v>625.11</c:v>
                </c:pt>
                <c:pt idx="4">
                  <c:v>602.79</c:v>
                </c:pt>
              </c:numCache>
            </c:numRef>
          </c:val>
          <c:smooth val="0"/>
          <c:extLst>
            <c:ext xmlns:c16="http://schemas.microsoft.com/office/drawing/2014/chart" uri="{C3380CC4-5D6E-409C-BE32-E72D297353CC}">
              <c16:uniqueId val="{00000001-AAA2-45EE-A389-93B7AFEDB3C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32.409999999999997</c:v>
                </c:pt>
                <c:pt idx="1">
                  <c:v>32.53</c:v>
                </c:pt>
                <c:pt idx="2">
                  <c:v>32.24</c:v>
                </c:pt>
                <c:pt idx="3">
                  <c:v>33.71</c:v>
                </c:pt>
                <c:pt idx="4">
                  <c:v>32.47</c:v>
                </c:pt>
              </c:numCache>
            </c:numRef>
          </c:val>
          <c:extLst>
            <c:ext xmlns:c16="http://schemas.microsoft.com/office/drawing/2014/chart" uri="{C3380CC4-5D6E-409C-BE32-E72D297353CC}">
              <c16:uniqueId val="{00000000-25D9-4294-8BB5-E42EAD14DEA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76.55</c:v>
                </c:pt>
                <c:pt idx="3">
                  <c:v>77.739999999999995</c:v>
                </c:pt>
                <c:pt idx="4">
                  <c:v>77.459999999999994</c:v>
                </c:pt>
              </c:numCache>
            </c:numRef>
          </c:val>
          <c:smooth val="0"/>
          <c:extLst>
            <c:ext xmlns:c16="http://schemas.microsoft.com/office/drawing/2014/chart" uri="{C3380CC4-5D6E-409C-BE32-E72D297353CC}">
              <c16:uniqueId val="{00000001-25D9-4294-8BB5-E42EAD14DEA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580.95000000000005</c:v>
                </c:pt>
                <c:pt idx="1">
                  <c:v>581.85</c:v>
                </c:pt>
                <c:pt idx="2">
                  <c:v>587.45000000000005</c:v>
                </c:pt>
                <c:pt idx="3">
                  <c:v>563.27</c:v>
                </c:pt>
                <c:pt idx="4">
                  <c:v>592.1</c:v>
                </c:pt>
              </c:numCache>
            </c:numRef>
          </c:val>
          <c:extLst>
            <c:ext xmlns:c16="http://schemas.microsoft.com/office/drawing/2014/chart" uri="{C3380CC4-5D6E-409C-BE32-E72D297353CC}">
              <c16:uniqueId val="{00000000-24B1-47A1-8180-2A9C22F210B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269.25</c:v>
                </c:pt>
                <c:pt idx="3">
                  <c:v>274.94</c:v>
                </c:pt>
                <c:pt idx="4">
                  <c:v>290.02999999999997</c:v>
                </c:pt>
              </c:numCache>
            </c:numRef>
          </c:val>
          <c:smooth val="0"/>
          <c:extLst>
            <c:ext xmlns:c16="http://schemas.microsoft.com/office/drawing/2014/chart" uri="{C3380CC4-5D6E-409C-BE32-E72D297353CC}">
              <c16:uniqueId val="{00000001-24B1-47A1-8180-2A9C22F210B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66.78</c:v>
                </c:pt>
                <c:pt idx="1">
                  <c:v>72.72</c:v>
                </c:pt>
                <c:pt idx="2">
                  <c:v>65.349999999999994</c:v>
                </c:pt>
                <c:pt idx="3">
                  <c:v>67.17</c:v>
                </c:pt>
                <c:pt idx="4">
                  <c:v>68.150000000000006</c:v>
                </c:pt>
              </c:numCache>
            </c:numRef>
          </c:val>
          <c:extLst>
            <c:ext xmlns:c16="http://schemas.microsoft.com/office/drawing/2014/chart" uri="{C3380CC4-5D6E-409C-BE32-E72D297353CC}">
              <c16:uniqueId val="{00000000-63FB-47E7-93E9-31C2DDDE256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41.14</c:v>
                </c:pt>
                <c:pt idx="3">
                  <c:v>41.02</c:v>
                </c:pt>
                <c:pt idx="4">
                  <c:v>43.22</c:v>
                </c:pt>
              </c:numCache>
            </c:numRef>
          </c:val>
          <c:smooth val="0"/>
          <c:extLst>
            <c:ext xmlns:c16="http://schemas.microsoft.com/office/drawing/2014/chart" uri="{C3380CC4-5D6E-409C-BE32-E72D297353CC}">
              <c16:uniqueId val="{00000001-63FB-47E7-93E9-31C2DDDE256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67.11</c:v>
                </c:pt>
                <c:pt idx="1">
                  <c:v>61.14</c:v>
                </c:pt>
                <c:pt idx="2">
                  <c:v>64.239999999999995</c:v>
                </c:pt>
                <c:pt idx="3">
                  <c:v>61.82</c:v>
                </c:pt>
                <c:pt idx="4">
                  <c:v>60.44</c:v>
                </c:pt>
              </c:numCache>
            </c:numRef>
          </c:val>
          <c:extLst>
            <c:ext xmlns:c16="http://schemas.microsoft.com/office/drawing/2014/chart" uri="{C3380CC4-5D6E-409C-BE32-E72D297353CC}">
              <c16:uniqueId val="{00000000-F415-4144-BEE9-97C6248445F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70.42</c:v>
                </c:pt>
                <c:pt idx="3">
                  <c:v>69.900000000000006</c:v>
                </c:pt>
                <c:pt idx="4">
                  <c:v>70.16</c:v>
                </c:pt>
              </c:numCache>
            </c:numRef>
          </c:val>
          <c:smooth val="0"/>
          <c:extLst>
            <c:ext xmlns:c16="http://schemas.microsoft.com/office/drawing/2014/chart" uri="{C3380CC4-5D6E-409C-BE32-E72D297353CC}">
              <c16:uniqueId val="{00000001-F415-4144-BEE9-97C6248445F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15">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15">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3" t="str">
        <f>データ!H6</f>
        <v>岩手県　西和賀町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15">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A9</v>
      </c>
      <c r="X8" s="71"/>
      <c r="Y8" s="71"/>
      <c r="Z8" s="71"/>
      <c r="AA8" s="71"/>
      <c r="AB8" s="71"/>
      <c r="AC8" s="71"/>
      <c r="AD8" s="71" t="str">
        <f>データ!$M$6</f>
        <v>非設置</v>
      </c>
      <c r="AE8" s="71"/>
      <c r="AF8" s="71"/>
      <c r="AG8" s="71"/>
      <c r="AH8" s="71"/>
      <c r="AI8" s="71"/>
      <c r="AJ8" s="71"/>
      <c r="AK8" s="2"/>
      <c r="AL8" s="62">
        <f>データ!$R$6</f>
        <v>4659</v>
      </c>
      <c r="AM8" s="62"/>
      <c r="AN8" s="62"/>
      <c r="AO8" s="62"/>
      <c r="AP8" s="62"/>
      <c r="AQ8" s="62"/>
      <c r="AR8" s="62"/>
      <c r="AS8" s="62"/>
      <c r="AT8" s="36">
        <f>データ!$S$6</f>
        <v>590.74</v>
      </c>
      <c r="AU8" s="37"/>
      <c r="AV8" s="37"/>
      <c r="AW8" s="37"/>
      <c r="AX8" s="37"/>
      <c r="AY8" s="37"/>
      <c r="AZ8" s="37"/>
      <c r="BA8" s="37"/>
      <c r="BB8" s="51">
        <f>データ!$T$6</f>
        <v>7.89</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15">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54.16</v>
      </c>
      <c r="J10" s="37"/>
      <c r="K10" s="37"/>
      <c r="L10" s="37"/>
      <c r="M10" s="37"/>
      <c r="N10" s="37"/>
      <c r="O10" s="61"/>
      <c r="P10" s="51">
        <f>データ!$P$6</f>
        <v>98.8</v>
      </c>
      <c r="Q10" s="51"/>
      <c r="R10" s="51"/>
      <c r="S10" s="51"/>
      <c r="T10" s="51"/>
      <c r="U10" s="51"/>
      <c r="V10" s="51"/>
      <c r="W10" s="62">
        <f>データ!$Q$6</f>
        <v>3245</v>
      </c>
      <c r="X10" s="62"/>
      <c r="Y10" s="62"/>
      <c r="Z10" s="62"/>
      <c r="AA10" s="62"/>
      <c r="AB10" s="62"/>
      <c r="AC10" s="62"/>
      <c r="AD10" s="2"/>
      <c r="AE10" s="2"/>
      <c r="AF10" s="2"/>
      <c r="AG10" s="2"/>
      <c r="AH10" s="2"/>
      <c r="AI10" s="2"/>
      <c r="AJ10" s="2"/>
      <c r="AK10" s="2"/>
      <c r="AL10" s="62">
        <f>データ!$U$6</f>
        <v>4538</v>
      </c>
      <c r="AM10" s="62"/>
      <c r="AN10" s="62"/>
      <c r="AO10" s="62"/>
      <c r="AP10" s="62"/>
      <c r="AQ10" s="62"/>
      <c r="AR10" s="62"/>
      <c r="AS10" s="62"/>
      <c r="AT10" s="36">
        <f>データ!$V$6</f>
        <v>106.38</v>
      </c>
      <c r="AU10" s="37"/>
      <c r="AV10" s="37"/>
      <c r="AW10" s="37"/>
      <c r="AX10" s="37"/>
      <c r="AY10" s="37"/>
      <c r="AZ10" s="37"/>
      <c r="BA10" s="37"/>
      <c r="BB10" s="51">
        <f>データ!$W$6</f>
        <v>42.66</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6" t="s">
        <v>113</v>
      </c>
      <c r="BM66" s="87"/>
      <c r="BN66" s="87"/>
      <c r="BO66" s="87"/>
      <c r="BP66" s="87"/>
      <c r="BQ66" s="87"/>
      <c r="BR66" s="87"/>
      <c r="BS66" s="87"/>
      <c r="BT66" s="87"/>
      <c r="BU66" s="87"/>
      <c r="BV66" s="87"/>
      <c r="BW66" s="87"/>
      <c r="BX66" s="87"/>
      <c r="BY66" s="87"/>
      <c r="BZ66" s="8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6"/>
      <c r="BM67" s="87"/>
      <c r="BN67" s="87"/>
      <c r="BO67" s="87"/>
      <c r="BP67" s="87"/>
      <c r="BQ67" s="87"/>
      <c r="BR67" s="87"/>
      <c r="BS67" s="87"/>
      <c r="BT67" s="87"/>
      <c r="BU67" s="87"/>
      <c r="BV67" s="87"/>
      <c r="BW67" s="87"/>
      <c r="BX67" s="87"/>
      <c r="BY67" s="87"/>
      <c r="BZ67" s="8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6"/>
      <c r="BM68" s="87"/>
      <c r="BN68" s="87"/>
      <c r="BO68" s="87"/>
      <c r="BP68" s="87"/>
      <c r="BQ68" s="87"/>
      <c r="BR68" s="87"/>
      <c r="BS68" s="87"/>
      <c r="BT68" s="87"/>
      <c r="BU68" s="87"/>
      <c r="BV68" s="87"/>
      <c r="BW68" s="87"/>
      <c r="BX68" s="87"/>
      <c r="BY68" s="87"/>
      <c r="BZ68" s="8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6"/>
      <c r="BM69" s="87"/>
      <c r="BN69" s="87"/>
      <c r="BO69" s="87"/>
      <c r="BP69" s="87"/>
      <c r="BQ69" s="87"/>
      <c r="BR69" s="87"/>
      <c r="BS69" s="87"/>
      <c r="BT69" s="87"/>
      <c r="BU69" s="87"/>
      <c r="BV69" s="87"/>
      <c r="BW69" s="87"/>
      <c r="BX69" s="87"/>
      <c r="BY69" s="87"/>
      <c r="BZ69" s="8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6"/>
      <c r="BM70" s="87"/>
      <c r="BN70" s="87"/>
      <c r="BO70" s="87"/>
      <c r="BP70" s="87"/>
      <c r="BQ70" s="87"/>
      <c r="BR70" s="87"/>
      <c r="BS70" s="87"/>
      <c r="BT70" s="87"/>
      <c r="BU70" s="87"/>
      <c r="BV70" s="87"/>
      <c r="BW70" s="87"/>
      <c r="BX70" s="87"/>
      <c r="BY70" s="87"/>
      <c r="BZ70" s="8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6"/>
      <c r="BM71" s="87"/>
      <c r="BN71" s="87"/>
      <c r="BO71" s="87"/>
      <c r="BP71" s="87"/>
      <c r="BQ71" s="87"/>
      <c r="BR71" s="87"/>
      <c r="BS71" s="87"/>
      <c r="BT71" s="87"/>
      <c r="BU71" s="87"/>
      <c r="BV71" s="87"/>
      <c r="BW71" s="87"/>
      <c r="BX71" s="87"/>
      <c r="BY71" s="87"/>
      <c r="BZ71" s="8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6"/>
      <c r="BM72" s="87"/>
      <c r="BN72" s="87"/>
      <c r="BO72" s="87"/>
      <c r="BP72" s="87"/>
      <c r="BQ72" s="87"/>
      <c r="BR72" s="87"/>
      <c r="BS72" s="87"/>
      <c r="BT72" s="87"/>
      <c r="BU72" s="87"/>
      <c r="BV72" s="87"/>
      <c r="BW72" s="87"/>
      <c r="BX72" s="87"/>
      <c r="BY72" s="87"/>
      <c r="BZ72" s="8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6"/>
      <c r="BM73" s="87"/>
      <c r="BN73" s="87"/>
      <c r="BO73" s="87"/>
      <c r="BP73" s="87"/>
      <c r="BQ73" s="87"/>
      <c r="BR73" s="87"/>
      <c r="BS73" s="87"/>
      <c r="BT73" s="87"/>
      <c r="BU73" s="87"/>
      <c r="BV73" s="87"/>
      <c r="BW73" s="87"/>
      <c r="BX73" s="87"/>
      <c r="BY73" s="87"/>
      <c r="BZ73" s="8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6"/>
      <c r="BM74" s="87"/>
      <c r="BN74" s="87"/>
      <c r="BO74" s="87"/>
      <c r="BP74" s="87"/>
      <c r="BQ74" s="87"/>
      <c r="BR74" s="87"/>
      <c r="BS74" s="87"/>
      <c r="BT74" s="87"/>
      <c r="BU74" s="87"/>
      <c r="BV74" s="87"/>
      <c r="BW74" s="87"/>
      <c r="BX74" s="87"/>
      <c r="BY74" s="87"/>
      <c r="BZ74" s="8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6"/>
      <c r="BM75" s="87"/>
      <c r="BN75" s="87"/>
      <c r="BO75" s="87"/>
      <c r="BP75" s="87"/>
      <c r="BQ75" s="87"/>
      <c r="BR75" s="87"/>
      <c r="BS75" s="87"/>
      <c r="BT75" s="87"/>
      <c r="BU75" s="87"/>
      <c r="BV75" s="87"/>
      <c r="BW75" s="87"/>
      <c r="BX75" s="87"/>
      <c r="BY75" s="87"/>
      <c r="BZ75" s="8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6"/>
      <c r="BM76" s="87"/>
      <c r="BN76" s="87"/>
      <c r="BO76" s="87"/>
      <c r="BP76" s="87"/>
      <c r="BQ76" s="87"/>
      <c r="BR76" s="87"/>
      <c r="BS76" s="87"/>
      <c r="BT76" s="87"/>
      <c r="BU76" s="87"/>
      <c r="BV76" s="87"/>
      <c r="BW76" s="87"/>
      <c r="BX76" s="87"/>
      <c r="BY76" s="87"/>
      <c r="BZ76" s="8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6"/>
      <c r="BM77" s="87"/>
      <c r="BN77" s="87"/>
      <c r="BO77" s="87"/>
      <c r="BP77" s="87"/>
      <c r="BQ77" s="87"/>
      <c r="BR77" s="87"/>
      <c r="BS77" s="87"/>
      <c r="BT77" s="87"/>
      <c r="BU77" s="87"/>
      <c r="BV77" s="87"/>
      <c r="BW77" s="87"/>
      <c r="BX77" s="87"/>
      <c r="BY77" s="87"/>
      <c r="BZ77" s="8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6"/>
      <c r="BM78" s="87"/>
      <c r="BN78" s="87"/>
      <c r="BO78" s="87"/>
      <c r="BP78" s="87"/>
      <c r="BQ78" s="87"/>
      <c r="BR78" s="87"/>
      <c r="BS78" s="87"/>
      <c r="BT78" s="87"/>
      <c r="BU78" s="87"/>
      <c r="BV78" s="87"/>
      <c r="BW78" s="87"/>
      <c r="BX78" s="87"/>
      <c r="BY78" s="87"/>
      <c r="BZ78" s="8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6"/>
      <c r="BM79" s="87"/>
      <c r="BN79" s="87"/>
      <c r="BO79" s="87"/>
      <c r="BP79" s="87"/>
      <c r="BQ79" s="87"/>
      <c r="BR79" s="87"/>
      <c r="BS79" s="87"/>
      <c r="BT79" s="87"/>
      <c r="BU79" s="87"/>
      <c r="BV79" s="87"/>
      <c r="BW79" s="87"/>
      <c r="BX79" s="87"/>
      <c r="BY79" s="87"/>
      <c r="BZ79" s="8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6"/>
      <c r="BM80" s="87"/>
      <c r="BN80" s="87"/>
      <c r="BO80" s="87"/>
      <c r="BP80" s="87"/>
      <c r="BQ80" s="87"/>
      <c r="BR80" s="87"/>
      <c r="BS80" s="87"/>
      <c r="BT80" s="87"/>
      <c r="BU80" s="87"/>
      <c r="BV80" s="87"/>
      <c r="BW80" s="87"/>
      <c r="BX80" s="87"/>
      <c r="BY80" s="87"/>
      <c r="BZ80" s="8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6"/>
      <c r="BM81" s="87"/>
      <c r="BN81" s="87"/>
      <c r="BO81" s="87"/>
      <c r="BP81" s="87"/>
      <c r="BQ81" s="87"/>
      <c r="BR81" s="87"/>
      <c r="BS81" s="87"/>
      <c r="BT81" s="87"/>
      <c r="BU81" s="87"/>
      <c r="BV81" s="87"/>
      <c r="BW81" s="87"/>
      <c r="BX81" s="87"/>
      <c r="BY81" s="87"/>
      <c r="BZ81" s="8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9"/>
      <c r="BM82" s="90"/>
      <c r="BN82" s="90"/>
      <c r="BO82" s="90"/>
      <c r="BP82" s="90"/>
      <c r="BQ82" s="90"/>
      <c r="BR82" s="90"/>
      <c r="BS82" s="90"/>
      <c r="BT82" s="90"/>
      <c r="BU82" s="90"/>
      <c r="BV82" s="90"/>
      <c r="BW82" s="90"/>
      <c r="BX82" s="90"/>
      <c r="BY82" s="90"/>
      <c r="BZ82" s="9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ekk2Vm08s5XLjYRGdVcemnc9/hp0eu23N735qLXf2r2D4pfc6hNUMc5Py9+ahsoVFSxCvR+klHMNdRkIQ4tPcg==" saltValue="ptTqzWE1THoX5GAtMDJ3Q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15">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33669</v>
      </c>
      <c r="D6" s="20">
        <f t="shared" si="3"/>
        <v>46</v>
      </c>
      <c r="E6" s="20">
        <f t="shared" si="3"/>
        <v>1</v>
      </c>
      <c r="F6" s="20">
        <f t="shared" si="3"/>
        <v>0</v>
      </c>
      <c r="G6" s="20">
        <f t="shared" si="3"/>
        <v>1</v>
      </c>
      <c r="H6" s="20" t="str">
        <f t="shared" si="3"/>
        <v>岩手県　西和賀町</v>
      </c>
      <c r="I6" s="20" t="str">
        <f t="shared" si="3"/>
        <v>法適用</v>
      </c>
      <c r="J6" s="20" t="str">
        <f t="shared" si="3"/>
        <v>水道事業</v>
      </c>
      <c r="K6" s="20" t="str">
        <f t="shared" si="3"/>
        <v>末端給水事業</v>
      </c>
      <c r="L6" s="20" t="str">
        <f t="shared" si="3"/>
        <v>A9</v>
      </c>
      <c r="M6" s="20" t="str">
        <f t="shared" si="3"/>
        <v>非設置</v>
      </c>
      <c r="N6" s="21" t="str">
        <f t="shared" si="3"/>
        <v>-</v>
      </c>
      <c r="O6" s="21">
        <f t="shared" si="3"/>
        <v>54.16</v>
      </c>
      <c r="P6" s="21">
        <f t="shared" si="3"/>
        <v>98.8</v>
      </c>
      <c r="Q6" s="21">
        <f t="shared" si="3"/>
        <v>3245</v>
      </c>
      <c r="R6" s="21">
        <f t="shared" si="3"/>
        <v>4659</v>
      </c>
      <c r="S6" s="21">
        <f t="shared" si="3"/>
        <v>590.74</v>
      </c>
      <c r="T6" s="21">
        <f t="shared" si="3"/>
        <v>7.89</v>
      </c>
      <c r="U6" s="21">
        <f t="shared" si="3"/>
        <v>4538</v>
      </c>
      <c r="V6" s="21">
        <f t="shared" si="3"/>
        <v>106.38</v>
      </c>
      <c r="W6" s="21">
        <f t="shared" si="3"/>
        <v>42.66</v>
      </c>
      <c r="X6" s="22">
        <f>IF(X7="",NA(),X7)</f>
        <v>45.96</v>
      </c>
      <c r="Y6" s="22">
        <f t="shared" ref="Y6:AG6" si="4">IF(Y7="",NA(),Y7)</f>
        <v>87.28</v>
      </c>
      <c r="Z6" s="22">
        <f t="shared" si="4"/>
        <v>86.85</v>
      </c>
      <c r="AA6" s="22">
        <f t="shared" si="4"/>
        <v>94.05</v>
      </c>
      <c r="AB6" s="22">
        <f t="shared" si="4"/>
        <v>91.29</v>
      </c>
      <c r="AC6" s="22">
        <f t="shared" si="4"/>
        <v>105.34</v>
      </c>
      <c r="AD6" s="22">
        <f t="shared" si="4"/>
        <v>105.77</v>
      </c>
      <c r="AE6" s="22">
        <f t="shared" si="4"/>
        <v>106.93</v>
      </c>
      <c r="AF6" s="22">
        <f t="shared" si="4"/>
        <v>109.12</v>
      </c>
      <c r="AG6" s="22">
        <f t="shared" si="4"/>
        <v>105.82</v>
      </c>
      <c r="AH6" s="21" t="str">
        <f>IF(AH7="","",IF(AH7="-","【-】","【"&amp;SUBSTITUTE(TEXT(AH7,"#,##0.00"),"-","△")&amp;"】"))</f>
        <v>【107.26】</v>
      </c>
      <c r="AI6" s="22">
        <f>IF(AI7="",NA(),AI7)</f>
        <v>546.54</v>
      </c>
      <c r="AJ6" s="22">
        <f t="shared" ref="AJ6:AR6" si="5">IF(AJ7="",NA(),AJ7)</f>
        <v>573.80999999999995</v>
      </c>
      <c r="AK6" s="22">
        <f t="shared" si="5"/>
        <v>649.28</v>
      </c>
      <c r="AL6" s="22">
        <f t="shared" si="5"/>
        <v>675.67</v>
      </c>
      <c r="AM6" s="22">
        <f t="shared" si="5"/>
        <v>702.61</v>
      </c>
      <c r="AN6" s="22">
        <f t="shared" si="5"/>
        <v>24.04</v>
      </c>
      <c r="AO6" s="22">
        <f t="shared" si="5"/>
        <v>28.03</v>
      </c>
      <c r="AP6" s="22">
        <f t="shared" si="5"/>
        <v>20.41</v>
      </c>
      <c r="AQ6" s="22">
        <f t="shared" si="5"/>
        <v>19.420000000000002</v>
      </c>
      <c r="AR6" s="22">
        <f t="shared" si="5"/>
        <v>19.850000000000001</v>
      </c>
      <c r="AS6" s="21" t="str">
        <f>IF(AS7="","",IF(AS7="-","【-】","【"&amp;SUBSTITUTE(TEXT(AS7,"#,##0.00"),"-","△")&amp;"】"))</f>
        <v>【1.61】</v>
      </c>
      <c r="AT6" s="22">
        <f>IF(AT7="",NA(),AT7)</f>
        <v>40.799999999999997</v>
      </c>
      <c r="AU6" s="22">
        <f t="shared" ref="AU6:BC6" si="6">IF(AU7="",NA(),AU7)</f>
        <v>45.77</v>
      </c>
      <c r="AV6" s="22">
        <f t="shared" si="6"/>
        <v>44.71</v>
      </c>
      <c r="AW6" s="22">
        <f t="shared" si="6"/>
        <v>41.21</v>
      </c>
      <c r="AX6" s="22">
        <f t="shared" si="6"/>
        <v>41.26</v>
      </c>
      <c r="AY6" s="22">
        <f t="shared" si="6"/>
        <v>305.08</v>
      </c>
      <c r="AZ6" s="22">
        <f t="shared" si="6"/>
        <v>305.33999999999997</v>
      </c>
      <c r="BA6" s="22">
        <f t="shared" si="6"/>
        <v>345.42</v>
      </c>
      <c r="BB6" s="22">
        <f t="shared" si="6"/>
        <v>315.60000000000002</v>
      </c>
      <c r="BC6" s="22">
        <f t="shared" si="6"/>
        <v>294.89</v>
      </c>
      <c r="BD6" s="21" t="str">
        <f>IF(BD7="","",IF(BD7="-","【-】","【"&amp;SUBSTITUTE(TEXT(BD7,"#,##0.00"),"-","△")&amp;"】"))</f>
        <v>【239.69】</v>
      </c>
      <c r="BE6" s="22">
        <f>IF(BE7="",NA(),BE7)</f>
        <v>3771.1</v>
      </c>
      <c r="BF6" s="22">
        <f t="shared" ref="BF6:BN6" si="7">IF(BF7="",NA(),BF7)</f>
        <v>3426.28</v>
      </c>
      <c r="BG6" s="22">
        <f t="shared" si="7"/>
        <v>3256.13</v>
      </c>
      <c r="BH6" s="22">
        <f t="shared" si="7"/>
        <v>2893.45</v>
      </c>
      <c r="BI6" s="22">
        <f t="shared" si="7"/>
        <v>2511.14</v>
      </c>
      <c r="BJ6" s="22">
        <f t="shared" si="7"/>
        <v>585.59</v>
      </c>
      <c r="BK6" s="22">
        <f t="shared" si="7"/>
        <v>561.34</v>
      </c>
      <c r="BL6" s="22">
        <f t="shared" si="7"/>
        <v>631.39</v>
      </c>
      <c r="BM6" s="22">
        <f t="shared" si="7"/>
        <v>625.11</v>
      </c>
      <c r="BN6" s="22">
        <f t="shared" si="7"/>
        <v>602.79</v>
      </c>
      <c r="BO6" s="21" t="str">
        <f>IF(BO7="","",IF(BO7="-","【-】","【"&amp;SUBSTITUTE(TEXT(BO7,"#,##0.00"),"-","△")&amp;"】"))</f>
        <v>【264.86】</v>
      </c>
      <c r="BP6" s="22">
        <f>IF(BP7="",NA(),BP7)</f>
        <v>32.409999999999997</v>
      </c>
      <c r="BQ6" s="22">
        <f t="shared" ref="BQ6:BY6" si="8">IF(BQ7="",NA(),BQ7)</f>
        <v>32.53</v>
      </c>
      <c r="BR6" s="22">
        <f t="shared" si="8"/>
        <v>32.24</v>
      </c>
      <c r="BS6" s="22">
        <f t="shared" si="8"/>
        <v>33.71</v>
      </c>
      <c r="BT6" s="22">
        <f t="shared" si="8"/>
        <v>32.47</v>
      </c>
      <c r="BU6" s="22">
        <f t="shared" si="8"/>
        <v>82.78</v>
      </c>
      <c r="BV6" s="22">
        <f t="shared" si="8"/>
        <v>84.82</v>
      </c>
      <c r="BW6" s="22">
        <f t="shared" si="8"/>
        <v>76.55</v>
      </c>
      <c r="BX6" s="22">
        <f t="shared" si="8"/>
        <v>77.739999999999995</v>
      </c>
      <c r="BY6" s="22">
        <f t="shared" si="8"/>
        <v>77.459999999999994</v>
      </c>
      <c r="BZ6" s="21" t="str">
        <f>IF(BZ7="","",IF(BZ7="-","【-】","【"&amp;SUBSTITUTE(TEXT(BZ7,"#,##0.00"),"-","△")&amp;"】"))</f>
        <v>【97.59】</v>
      </c>
      <c r="CA6" s="22">
        <f>IF(CA7="",NA(),CA7)</f>
        <v>580.95000000000005</v>
      </c>
      <c r="CB6" s="22">
        <f t="shared" ref="CB6:CJ6" si="9">IF(CB7="",NA(),CB7)</f>
        <v>581.85</v>
      </c>
      <c r="CC6" s="22">
        <f t="shared" si="9"/>
        <v>587.45000000000005</v>
      </c>
      <c r="CD6" s="22">
        <f t="shared" si="9"/>
        <v>563.27</v>
      </c>
      <c r="CE6" s="22">
        <f t="shared" si="9"/>
        <v>592.1</v>
      </c>
      <c r="CF6" s="22">
        <f t="shared" si="9"/>
        <v>225.09</v>
      </c>
      <c r="CG6" s="22">
        <f t="shared" si="9"/>
        <v>224.82</v>
      </c>
      <c r="CH6" s="22">
        <f t="shared" si="9"/>
        <v>269.25</v>
      </c>
      <c r="CI6" s="22">
        <f t="shared" si="9"/>
        <v>274.94</v>
      </c>
      <c r="CJ6" s="22">
        <f t="shared" si="9"/>
        <v>290.02999999999997</v>
      </c>
      <c r="CK6" s="21" t="str">
        <f>IF(CK7="","",IF(CK7="-","【-】","【"&amp;SUBSTITUTE(TEXT(CK7,"#,##0.00"),"-","△")&amp;"】"))</f>
        <v>【181.66】</v>
      </c>
      <c r="CL6" s="22">
        <f>IF(CL7="",NA(),CL7)</f>
        <v>66.78</v>
      </c>
      <c r="CM6" s="22">
        <f t="shared" ref="CM6:CU6" si="10">IF(CM7="",NA(),CM7)</f>
        <v>72.72</v>
      </c>
      <c r="CN6" s="22">
        <f t="shared" si="10"/>
        <v>65.349999999999994</v>
      </c>
      <c r="CO6" s="22">
        <f t="shared" si="10"/>
        <v>67.17</v>
      </c>
      <c r="CP6" s="22">
        <f t="shared" si="10"/>
        <v>68.150000000000006</v>
      </c>
      <c r="CQ6" s="22">
        <f t="shared" si="10"/>
        <v>49.38</v>
      </c>
      <c r="CR6" s="22">
        <f t="shared" si="10"/>
        <v>50.09</v>
      </c>
      <c r="CS6" s="22">
        <f t="shared" si="10"/>
        <v>41.14</v>
      </c>
      <c r="CT6" s="22">
        <f t="shared" si="10"/>
        <v>41.02</v>
      </c>
      <c r="CU6" s="22">
        <f t="shared" si="10"/>
        <v>43.22</v>
      </c>
      <c r="CV6" s="21" t="str">
        <f>IF(CV7="","",IF(CV7="-","【-】","【"&amp;SUBSTITUTE(TEXT(CV7,"#,##0.00"),"-","△")&amp;"】"))</f>
        <v>【60.21】</v>
      </c>
      <c r="CW6" s="22">
        <f>IF(CW7="",NA(),CW7)</f>
        <v>67.11</v>
      </c>
      <c r="CX6" s="22">
        <f t="shared" ref="CX6:DF6" si="11">IF(CX7="",NA(),CX7)</f>
        <v>61.14</v>
      </c>
      <c r="CY6" s="22">
        <f t="shared" si="11"/>
        <v>64.239999999999995</v>
      </c>
      <c r="CZ6" s="22">
        <f t="shared" si="11"/>
        <v>61.82</v>
      </c>
      <c r="DA6" s="22">
        <f t="shared" si="11"/>
        <v>60.44</v>
      </c>
      <c r="DB6" s="22">
        <f t="shared" si="11"/>
        <v>78.010000000000005</v>
      </c>
      <c r="DC6" s="22">
        <f t="shared" si="11"/>
        <v>77.599999999999994</v>
      </c>
      <c r="DD6" s="22">
        <f t="shared" si="11"/>
        <v>70.42</v>
      </c>
      <c r="DE6" s="22">
        <f t="shared" si="11"/>
        <v>69.900000000000006</v>
      </c>
      <c r="DF6" s="22">
        <f t="shared" si="11"/>
        <v>70.16</v>
      </c>
      <c r="DG6" s="21" t="str">
        <f>IF(DG7="","",IF(DG7="-","【-】","【"&amp;SUBSTITUTE(TEXT(DG7,"#,##0.00"),"-","△")&amp;"】"))</f>
        <v>【89.21】</v>
      </c>
      <c r="DH6" s="22">
        <f>IF(DH7="",NA(),DH7)</f>
        <v>11.34</v>
      </c>
      <c r="DI6" s="22">
        <f t="shared" ref="DI6:DQ6" si="12">IF(DI7="",NA(),DI7)</f>
        <v>14.84</v>
      </c>
      <c r="DJ6" s="22">
        <f t="shared" si="12"/>
        <v>18.23</v>
      </c>
      <c r="DK6" s="22">
        <f t="shared" si="12"/>
        <v>21.55</v>
      </c>
      <c r="DL6" s="22">
        <f t="shared" si="12"/>
        <v>24.75</v>
      </c>
      <c r="DM6" s="22">
        <f t="shared" si="12"/>
        <v>47.5</v>
      </c>
      <c r="DN6" s="22">
        <f t="shared" si="12"/>
        <v>48.41</v>
      </c>
      <c r="DO6" s="22">
        <f t="shared" si="12"/>
        <v>52.14</v>
      </c>
      <c r="DP6" s="22">
        <f t="shared" si="12"/>
        <v>53.49</v>
      </c>
      <c r="DQ6" s="22">
        <f t="shared" si="12"/>
        <v>51.79</v>
      </c>
      <c r="DR6" s="21" t="str">
        <f>IF(DR7="","",IF(DR7="-","【-】","【"&amp;SUBSTITUTE(TEXT(DR7,"#,##0.00"),"-","△")&amp;"】"))</f>
        <v>【52.41】</v>
      </c>
      <c r="DS6" s="22">
        <f>IF(DS7="",NA(),DS7)</f>
        <v>26.62</v>
      </c>
      <c r="DT6" s="22">
        <f t="shared" ref="DT6:EB6" si="13">IF(DT7="",NA(),DT7)</f>
        <v>26.91</v>
      </c>
      <c r="DU6" s="22">
        <f t="shared" si="13"/>
        <v>27.08</v>
      </c>
      <c r="DV6" s="22">
        <f t="shared" si="13"/>
        <v>27.91</v>
      </c>
      <c r="DW6" s="22">
        <f t="shared" si="13"/>
        <v>30.29</v>
      </c>
      <c r="DX6" s="22">
        <f t="shared" si="13"/>
        <v>17.399999999999999</v>
      </c>
      <c r="DY6" s="22">
        <f t="shared" si="13"/>
        <v>18.64</v>
      </c>
      <c r="DZ6" s="22">
        <f t="shared" si="13"/>
        <v>21.01</v>
      </c>
      <c r="EA6" s="22">
        <f t="shared" si="13"/>
        <v>21.96</v>
      </c>
      <c r="EB6" s="22">
        <f t="shared" si="13"/>
        <v>23.12</v>
      </c>
      <c r="EC6" s="21" t="str">
        <f>IF(EC7="","",IF(EC7="-","【-】","【"&amp;SUBSTITUTE(TEXT(EC7,"#,##0.00"),"-","△")&amp;"】"))</f>
        <v>【26.78】</v>
      </c>
      <c r="ED6" s="22">
        <f>IF(ED7="",NA(),ED7)</f>
        <v>0.53</v>
      </c>
      <c r="EE6" s="22">
        <f t="shared" ref="EE6:EM6" si="14">IF(EE7="",NA(),EE7)</f>
        <v>0.02</v>
      </c>
      <c r="EF6" s="21">
        <f t="shared" si="14"/>
        <v>0</v>
      </c>
      <c r="EG6" s="21">
        <f t="shared" si="14"/>
        <v>0</v>
      </c>
      <c r="EH6" s="21">
        <f t="shared" si="14"/>
        <v>0</v>
      </c>
      <c r="EI6" s="22">
        <f t="shared" si="14"/>
        <v>0.4</v>
      </c>
      <c r="EJ6" s="22">
        <f t="shared" si="14"/>
        <v>0.36</v>
      </c>
      <c r="EK6" s="22">
        <f t="shared" si="14"/>
        <v>0.35</v>
      </c>
      <c r="EL6" s="22">
        <f t="shared" si="14"/>
        <v>0.31</v>
      </c>
      <c r="EM6" s="22">
        <f t="shared" si="14"/>
        <v>0.41</v>
      </c>
      <c r="EN6" s="21" t="str">
        <f>IF(EN7="","",IF(EN7="-","【-】","【"&amp;SUBSTITUTE(TEXT(EN7,"#,##0.00"),"-","△")&amp;"】"))</f>
        <v>【0.59】</v>
      </c>
    </row>
    <row r="7" spans="1:144" s="23" customFormat="1" x14ac:dyDescent="0.15">
      <c r="A7" s="15"/>
      <c r="B7" s="24">
        <v>2024</v>
      </c>
      <c r="C7" s="24">
        <v>33669</v>
      </c>
      <c r="D7" s="24">
        <v>46</v>
      </c>
      <c r="E7" s="24">
        <v>1</v>
      </c>
      <c r="F7" s="24">
        <v>0</v>
      </c>
      <c r="G7" s="24">
        <v>1</v>
      </c>
      <c r="H7" s="24" t="s">
        <v>93</v>
      </c>
      <c r="I7" s="24" t="s">
        <v>94</v>
      </c>
      <c r="J7" s="24" t="s">
        <v>95</v>
      </c>
      <c r="K7" s="24" t="s">
        <v>96</v>
      </c>
      <c r="L7" s="24" t="s">
        <v>97</v>
      </c>
      <c r="M7" s="24" t="s">
        <v>98</v>
      </c>
      <c r="N7" s="25" t="s">
        <v>99</v>
      </c>
      <c r="O7" s="25">
        <v>54.16</v>
      </c>
      <c r="P7" s="25">
        <v>98.8</v>
      </c>
      <c r="Q7" s="25">
        <v>3245</v>
      </c>
      <c r="R7" s="25">
        <v>4659</v>
      </c>
      <c r="S7" s="25">
        <v>590.74</v>
      </c>
      <c r="T7" s="25">
        <v>7.89</v>
      </c>
      <c r="U7" s="25">
        <v>4538</v>
      </c>
      <c r="V7" s="25">
        <v>106.38</v>
      </c>
      <c r="W7" s="25">
        <v>42.66</v>
      </c>
      <c r="X7" s="25">
        <v>45.96</v>
      </c>
      <c r="Y7" s="25">
        <v>87.28</v>
      </c>
      <c r="Z7" s="25">
        <v>86.85</v>
      </c>
      <c r="AA7" s="25">
        <v>94.05</v>
      </c>
      <c r="AB7" s="25">
        <v>91.29</v>
      </c>
      <c r="AC7" s="25">
        <v>105.34</v>
      </c>
      <c r="AD7" s="25">
        <v>105.77</v>
      </c>
      <c r="AE7" s="25">
        <v>106.93</v>
      </c>
      <c r="AF7" s="25">
        <v>109.12</v>
      </c>
      <c r="AG7" s="25">
        <v>105.82</v>
      </c>
      <c r="AH7" s="25">
        <v>107.26</v>
      </c>
      <c r="AI7" s="25">
        <v>546.54</v>
      </c>
      <c r="AJ7" s="25">
        <v>573.80999999999995</v>
      </c>
      <c r="AK7" s="25">
        <v>649.28</v>
      </c>
      <c r="AL7" s="25">
        <v>675.67</v>
      </c>
      <c r="AM7" s="25">
        <v>702.61</v>
      </c>
      <c r="AN7" s="25">
        <v>24.04</v>
      </c>
      <c r="AO7" s="25">
        <v>28.03</v>
      </c>
      <c r="AP7" s="25">
        <v>20.41</v>
      </c>
      <c r="AQ7" s="25">
        <v>19.420000000000002</v>
      </c>
      <c r="AR7" s="25">
        <v>19.850000000000001</v>
      </c>
      <c r="AS7" s="25">
        <v>1.61</v>
      </c>
      <c r="AT7" s="25">
        <v>40.799999999999997</v>
      </c>
      <c r="AU7" s="25">
        <v>45.77</v>
      </c>
      <c r="AV7" s="25">
        <v>44.71</v>
      </c>
      <c r="AW7" s="25">
        <v>41.21</v>
      </c>
      <c r="AX7" s="25">
        <v>41.26</v>
      </c>
      <c r="AY7" s="25">
        <v>305.08</v>
      </c>
      <c r="AZ7" s="25">
        <v>305.33999999999997</v>
      </c>
      <c r="BA7" s="25">
        <v>345.42</v>
      </c>
      <c r="BB7" s="25">
        <v>315.60000000000002</v>
      </c>
      <c r="BC7" s="25">
        <v>294.89</v>
      </c>
      <c r="BD7" s="25">
        <v>239.69</v>
      </c>
      <c r="BE7" s="25">
        <v>3771.1</v>
      </c>
      <c r="BF7" s="25">
        <v>3426.28</v>
      </c>
      <c r="BG7" s="25">
        <v>3256.13</v>
      </c>
      <c r="BH7" s="25">
        <v>2893.45</v>
      </c>
      <c r="BI7" s="25">
        <v>2511.14</v>
      </c>
      <c r="BJ7" s="25">
        <v>585.59</v>
      </c>
      <c r="BK7" s="25">
        <v>561.34</v>
      </c>
      <c r="BL7" s="25">
        <v>631.39</v>
      </c>
      <c r="BM7" s="25">
        <v>625.11</v>
      </c>
      <c r="BN7" s="25">
        <v>602.79</v>
      </c>
      <c r="BO7" s="25">
        <v>264.86</v>
      </c>
      <c r="BP7" s="25">
        <v>32.409999999999997</v>
      </c>
      <c r="BQ7" s="25">
        <v>32.53</v>
      </c>
      <c r="BR7" s="25">
        <v>32.24</v>
      </c>
      <c r="BS7" s="25">
        <v>33.71</v>
      </c>
      <c r="BT7" s="25">
        <v>32.47</v>
      </c>
      <c r="BU7" s="25">
        <v>82.78</v>
      </c>
      <c r="BV7" s="25">
        <v>84.82</v>
      </c>
      <c r="BW7" s="25">
        <v>76.55</v>
      </c>
      <c r="BX7" s="25">
        <v>77.739999999999995</v>
      </c>
      <c r="BY7" s="25">
        <v>77.459999999999994</v>
      </c>
      <c r="BZ7" s="25">
        <v>97.59</v>
      </c>
      <c r="CA7" s="25">
        <v>580.95000000000005</v>
      </c>
      <c r="CB7" s="25">
        <v>581.85</v>
      </c>
      <c r="CC7" s="25">
        <v>587.45000000000005</v>
      </c>
      <c r="CD7" s="25">
        <v>563.27</v>
      </c>
      <c r="CE7" s="25">
        <v>592.1</v>
      </c>
      <c r="CF7" s="25">
        <v>225.09</v>
      </c>
      <c r="CG7" s="25">
        <v>224.82</v>
      </c>
      <c r="CH7" s="25">
        <v>269.25</v>
      </c>
      <c r="CI7" s="25">
        <v>274.94</v>
      </c>
      <c r="CJ7" s="25">
        <v>290.02999999999997</v>
      </c>
      <c r="CK7" s="25">
        <v>181.66</v>
      </c>
      <c r="CL7" s="25">
        <v>66.78</v>
      </c>
      <c r="CM7" s="25">
        <v>72.72</v>
      </c>
      <c r="CN7" s="25">
        <v>65.349999999999994</v>
      </c>
      <c r="CO7" s="25">
        <v>67.17</v>
      </c>
      <c r="CP7" s="25">
        <v>68.150000000000006</v>
      </c>
      <c r="CQ7" s="25">
        <v>49.38</v>
      </c>
      <c r="CR7" s="25">
        <v>50.09</v>
      </c>
      <c r="CS7" s="25">
        <v>41.14</v>
      </c>
      <c r="CT7" s="25">
        <v>41.02</v>
      </c>
      <c r="CU7" s="25">
        <v>43.22</v>
      </c>
      <c r="CV7" s="25">
        <v>60.21</v>
      </c>
      <c r="CW7" s="25">
        <v>67.11</v>
      </c>
      <c r="CX7" s="25">
        <v>61.14</v>
      </c>
      <c r="CY7" s="25">
        <v>64.239999999999995</v>
      </c>
      <c r="CZ7" s="25">
        <v>61.82</v>
      </c>
      <c r="DA7" s="25">
        <v>60.44</v>
      </c>
      <c r="DB7" s="25">
        <v>78.010000000000005</v>
      </c>
      <c r="DC7" s="25">
        <v>77.599999999999994</v>
      </c>
      <c r="DD7" s="25">
        <v>70.42</v>
      </c>
      <c r="DE7" s="25">
        <v>69.900000000000006</v>
      </c>
      <c r="DF7" s="25">
        <v>70.16</v>
      </c>
      <c r="DG7" s="25">
        <v>89.21</v>
      </c>
      <c r="DH7" s="25">
        <v>11.34</v>
      </c>
      <c r="DI7" s="25">
        <v>14.84</v>
      </c>
      <c r="DJ7" s="25">
        <v>18.23</v>
      </c>
      <c r="DK7" s="25">
        <v>21.55</v>
      </c>
      <c r="DL7" s="25">
        <v>24.75</v>
      </c>
      <c r="DM7" s="25">
        <v>47.5</v>
      </c>
      <c r="DN7" s="25">
        <v>48.41</v>
      </c>
      <c r="DO7" s="25">
        <v>52.14</v>
      </c>
      <c r="DP7" s="25">
        <v>53.49</v>
      </c>
      <c r="DQ7" s="25">
        <v>51.79</v>
      </c>
      <c r="DR7" s="25">
        <v>52.41</v>
      </c>
      <c r="DS7" s="25">
        <v>26.62</v>
      </c>
      <c r="DT7" s="25">
        <v>26.91</v>
      </c>
      <c r="DU7" s="25">
        <v>27.08</v>
      </c>
      <c r="DV7" s="25">
        <v>27.91</v>
      </c>
      <c r="DW7" s="25">
        <v>30.29</v>
      </c>
      <c r="DX7" s="25">
        <v>17.399999999999999</v>
      </c>
      <c r="DY7" s="25">
        <v>18.64</v>
      </c>
      <c r="DZ7" s="25">
        <v>21.01</v>
      </c>
      <c r="EA7" s="25">
        <v>21.96</v>
      </c>
      <c r="EB7" s="25">
        <v>23.12</v>
      </c>
      <c r="EC7" s="25">
        <v>26.78</v>
      </c>
      <c r="ED7" s="25">
        <v>0.53</v>
      </c>
      <c r="EE7" s="25">
        <v>0.02</v>
      </c>
      <c r="EF7" s="25">
        <v>0</v>
      </c>
      <c r="EG7" s="25">
        <v>0</v>
      </c>
      <c r="EH7" s="25">
        <v>0</v>
      </c>
      <c r="EI7" s="25">
        <v>0.4</v>
      </c>
      <c r="EJ7" s="25">
        <v>0.36</v>
      </c>
      <c r="EK7" s="25">
        <v>0.35</v>
      </c>
      <c r="EL7" s="25">
        <v>0.31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2026-02-18T04:20:13Z</cp:lastPrinted>
  <dcterms:created xsi:type="dcterms:W3CDTF">2025-12-12T09:11:06Z</dcterms:created>
  <dcterms:modified xsi:type="dcterms:W3CDTF">2026-02-18T04:20:14Z</dcterms:modified>
  <cp:category/>
</cp:coreProperties>
</file>