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7\02_経営比較分析表\04_検収\99_各担当作業用フォルダ\宮田\▲金ケ崎町（公共下水、農集、特定）\最終版\"/>
    </mc:Choice>
  </mc:AlternateContent>
  <xr:revisionPtr revIDLastSave="0" documentId="13_ncr:1_{A783DAC8-D3A8-4B2C-8649-82B81B77C3B2}" xr6:coauthVersionLast="47" xr6:coauthVersionMax="47" xr10:uidLastSave="{00000000-0000-0000-0000-000000000000}"/>
  <workbookProtection workbookAlgorithmName="SHA-512" workbookHashValue="hHnT9P2T8jFuNI/8yq3VcUOC8KEEE+PaXtqD2Er8i0/TVXL0+cq9Vc18pGaQo8eNyRaI0aOoIyEtnkUBB2PADw==" workbookSaltValue="XErApP1x7mMRU3Qqfgr3mA==" workbookSpinCount="100000" lockStructure="1"/>
  <bookViews>
    <workbookView xWindow="-108" yWindow="-108" windowWidth="23256" windowHeight="12456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BB8" i="4" s="1"/>
  <c r="T6" i="5"/>
  <c r="S6" i="5"/>
  <c r="AL8" i="4" s="1"/>
  <c r="R6" i="5"/>
  <c r="AD10" i="4" s="1"/>
  <c r="Q6" i="5"/>
  <c r="W10" i="4" s="1"/>
  <c r="P6" i="5"/>
  <c r="P10" i="4" s="1"/>
  <c r="O6" i="5"/>
  <c r="I10" i="4" s="1"/>
  <c r="N6" i="5"/>
  <c r="B10" i="4" s="1"/>
  <c r="M6" i="5"/>
  <c r="AD8" i="4" s="1"/>
  <c r="L6" i="5"/>
  <c r="K6" i="5"/>
  <c r="P8" i="4" s="1"/>
  <c r="J6" i="5"/>
  <c r="I8" i="4" s="1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M85" i="4"/>
  <c r="L85" i="4"/>
  <c r="K85" i="4"/>
  <c r="I85" i="4"/>
  <c r="H85" i="4"/>
  <c r="BB10" i="4"/>
  <c r="AT10" i="4"/>
  <c r="AT8" i="4"/>
  <c r="W8" i="4"/>
  <c r="B6" i="4"/>
</calcChain>
</file>

<file path=xl/sharedStrings.xml><?xml version="1.0" encoding="utf-8"?>
<sst xmlns="http://schemas.openxmlformats.org/spreadsheetml/2006/main" count="236" uniqueCount="116">
  <si>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</si>
  <si>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</si>
  <si>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</si>
  <si>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</si>
  <si>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</si>
  <si>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</si>
  <si>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</si>
  <si>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</si>
  <si>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</si>
  <si>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</si>
  <si>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</si>
  <si>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</si>
  <si>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</si>
  <si>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</si>
  <si>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</si>
  <si>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</si>
  <si>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</si>
  <si>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</si>
  <si>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</si>
  <si>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</si>
  <si>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</si>
  <si>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</si>
  <si>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</si>
  <si>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</si>
  <si>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</si>
  <si>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</si>
  <si>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</si>
  <si>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</si>
  <si>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</si>
  <si>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</si>
  <si>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</si>
  <si>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</si>
  <si>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</si>
  <si>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</si>
  <si>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</si>
  <si>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</si>
  <si>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</si>
  <si>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</si>
  <si>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</si>
  <si>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</si>
  <si>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</si>
  <si>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</si>
  <si>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</si>
  <si>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</si>
  <si>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</si>
  <si>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</si>
  <si>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</si>
  <si>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</si>
  <si>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</si>
  <si>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</si>
  <si>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</si>
  <si>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</si>
  <si>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</si>
  <si>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</si>
  <si>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</si>
  <si>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</si>
  <si>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</si>
  <si>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</si>
  <si>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</si>
  <si>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</si>
  <si>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</si>
  <si>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</si>
  <si>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</si>
  <si>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</si>
  <si>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</si>
  <si>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</si>
  <si>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</si>
  <si>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</si>
  <si>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</si>
  <si>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</si>
  <si>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</si>
  <si>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</si>
  <si>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</si>
  <si>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</si>
  <si>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</si>
  <si>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</si>
  <si>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</si>
  <si>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</si>
  <si>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</si>
  <si>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</si>
  <si>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</si>
  <si>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</si>
  <si>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</si>
  <si>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</si>
  <si>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</si>
  <si>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</si>
  <si>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</si>
  <si>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</si>
  <si>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</si>
  <si>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</si>
  <si>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</si>
  <si>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</si>
  <si>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</si>
  <si>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</si>
  <si>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</si>
  <si>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</si>
  <si>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金ケ崎町</t>
  </si>
  <si>
    <t>法適用</t>
  </si>
  <si>
    <t>下水道事業</t>
  </si>
  <si>
    <t>公共下水道</t>
  </si>
  <si>
    <t>Cd1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</si>
  <si>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</si>
  <si>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</si>
  <si>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</si>
  <si>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</si>
  <si>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</si>
  <si>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</si>
  <si>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</si>
  <si>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</si>
  <si>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</si>
  <si>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</si>
  <si>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</si>
  <si>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</si>
  <si>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昭和62年度から整備を開始し、30年以上経過する管路があるが、大規模な改築、更新を実施するほどの劣化の確認には至っていない。
①有形固定資産減価償却率
　類似団体平均を下回っているものの上昇傾向である。電気機械設備を中心に、耐用年数を超過している施設もあることとから、計画的な更新を要する。
②管渠老朽化率
　現時点では、耐用年数を超過した管路はない。
③管渠改善率
　現在の改築・更新事業は、耐用年数を超過したマンホールポンプ等の電気機械設備の更新を優先的に実施している。また、マンホール蓋の更新を進めている。第３期ストックマネジメント計画（R7-11）においては、一部管路の敷設替えも予定しており、計画的に管路の健全度確保に努める必要がある。
　</t>
    <rPh sb="82" eb="84">
      <t>ヘイキン</t>
    </rPh>
    <phoneticPr fontId="4"/>
  </si>
  <si>
    <t>①経常収支比率
　令和２年度の使用料改定以降120％を上回っているものの、使用料収入を超える繰入金により収支の均衡を図っている。
③流動比率
　企業債償還が依然として多額であり、類似団体平均よりも低い水準となっている。
④企業債残高対事業規模費率
　企業債残高が多額となっていることから比率が高い。令和２年度に使用料改定を実施したほか、企業債残高は年々減少してきていることから、比率は低下していくことが見込まれる。
⑤経費回収率
　100%程度で推移しているが、繰入金により収支均衡を図っていることから、引き続き健全な経営に努めていく。
⑥汚水処理原価
　令和２年度の流域下水道維持管理負担金の改定により、原価が上昇し、類似団体平均値を超える水準となっている。
⑧水洗化率
　全国平均を上回っており、新築住宅の需要もあるため、微増傾向となっている。</t>
    <rPh sb="89" eb="95">
      <t>ルイジダンタイヘイキン</t>
    </rPh>
    <rPh sb="314" eb="317">
      <t>ヘイキンチ</t>
    </rPh>
    <rPh sb="318" eb="319">
      <t>コ</t>
    </rPh>
    <rPh sb="321" eb="323">
      <t>スイジュン</t>
    </rPh>
    <phoneticPr fontId="4"/>
  </si>
  <si>
    <t>　使用料収入のみでは、企業債の償還財源が不足することから、多額の一般会計繰入金により、収支均衡を図っている。
　「金ケ崎町下水道事業中期経営計画」に基づき、令和２年４月に料金改定を実施したところ、一部指標の改善傾向がみられる。
　しかし、物価高騰に伴い、令和７年度より流域下水道維持管理負担金が増加し、営業収支の悪化が見込まれることから、汚水処理原価を適切に使用料に反映させていく必要がある。
　また、公共下水道区域においては、住宅新築や企業進出により、使用量は微増が見込まれるが、長期的な人口減少による使用量減少を考慮し、施設の最適化を進めていく必要がある。
　施設の更新にあたっては、重要度や影響度を考慮し、優先度が高い施設から更新を進めるなど、更新費用の平準化を図る必要がある。</t>
    <rPh sb="1" eb="3">
      <t>シヨウ</t>
    </rPh>
    <rPh sb="17" eb="19">
      <t>ザイゲン</t>
    </rPh>
    <rPh sb="20" eb="22">
      <t>フソク</t>
    </rPh>
    <rPh sb="121" eb="123">
      <t>コウトウ</t>
    </rPh>
    <rPh sb="124" eb="125">
      <t>トモナ</t>
    </rPh>
    <rPh sb="127" eb="129">
      <t>レイワ</t>
    </rPh>
    <rPh sb="130" eb="132">
      <t>ネンド</t>
    </rPh>
    <rPh sb="134" eb="146">
      <t>リュウイキゲスイドウイジカンリフタンキン</t>
    </rPh>
    <rPh sb="147" eb="149">
      <t>ゾウカ</t>
    </rPh>
    <rPh sb="151" eb="155">
      <t>エイギョウシュウシ</t>
    </rPh>
    <rPh sb="156" eb="158">
      <t>アッカ</t>
    </rPh>
    <rPh sb="159" eb="161">
      <t>ミコ</t>
    </rPh>
    <rPh sb="169" eb="175">
      <t>オスイショリゲンカ</t>
    </rPh>
    <rPh sb="176" eb="178">
      <t>テキセツ</t>
    </rPh>
    <rPh sb="179" eb="182">
      <t>シヨウリョウ</t>
    </rPh>
    <rPh sb="183" eb="185">
      <t>ハンエイ</t>
    </rPh>
    <rPh sb="190" eb="192">
      <t>ヒツヨウ</t>
    </rPh>
    <rPh sb="201" eb="208">
      <t>コウキョウゲスイドウクイキ</t>
    </rPh>
    <rPh sb="219" eb="223">
      <t>キギョウシンシュツ</t>
    </rPh>
    <rPh sb="227" eb="230">
      <t>シヨウリョウ</t>
    </rPh>
    <rPh sb="231" eb="233">
      <t>ビゾウ</t>
    </rPh>
    <rPh sb="234" eb="236">
      <t>ミコ</t>
    </rPh>
    <rPh sb="241" eb="244">
      <t>チョウキテキ</t>
    </rPh>
    <rPh sb="254" eb="255">
      <t>リョウ</t>
    </rPh>
    <rPh sb="262" eb="264">
      <t>シセツ</t>
    </rPh>
    <rPh sb="265" eb="268">
      <t>サイテキカ</t>
    </rPh>
    <rPh sb="269" eb="270">
      <t>スス</t>
    </rPh>
    <rPh sb="282" eb="284">
      <t>シセツ</t>
    </rPh>
    <rPh sb="285" eb="287">
      <t>コウシン</t>
    </rPh>
    <rPh sb="294" eb="297">
      <t>ジュウヨウド</t>
    </rPh>
    <rPh sb="298" eb="301">
      <t>エイキョウド</t>
    </rPh>
    <rPh sb="302" eb="304">
      <t>コウリョ</t>
    </rPh>
    <rPh sb="306" eb="309">
      <t>ユウセンド</t>
    </rPh>
    <rPh sb="310" eb="311">
      <t>タカ</t>
    </rPh>
    <rPh sb="312" eb="314">
      <t>シセツ</t>
    </rPh>
    <rPh sb="316" eb="318">
      <t>コウシン</t>
    </rPh>
    <rPh sb="319" eb="320">
      <t>スス</t>
    </rPh>
    <rPh sb="325" eb="329">
      <t>コウシンヒヨウ</t>
    </rPh>
    <rPh sb="330" eb="333">
      <t>ヘイジュンカ</t>
    </rPh>
    <rPh sb="334" eb="335">
      <t>ハカ</t>
    </rPh>
    <rPh sb="336" eb="338">
      <t>ヒツヨウ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</si>
</sst>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 formatCode="#,##0.00;&quot;△&quot;#,##0.00;&quot;-&quot;">
                  <c:v>0.18</c:v>
                </c:pt>
                <c:pt idx="1">
                  <c:v>0</c:v>
                </c:pt>
                <c:pt idx="2" formatCode="#,##0.00;&quot;△&quot;#,##0.00;&quot;-&quot;">
                  <c:v>0.06</c:v>
                </c:pt>
                <c:pt idx="3" formatCode="#,##0.00;&quot;△&quot;#,##0.00;&quot;-&quot;">
                  <c:v>0.04</c:v>
                </c:pt>
                <c:pt idx="4" formatCode="#,##0.00;&quot;△&quot;#,##0.00;&quot;-&quot;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48-4733-A0E0-41737FB20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0.32</c:v>
                </c:pt>
                <c:pt idx="1">
                  <c:v>0.1</c:v>
                </c:pt>
                <c:pt idx="2">
                  <c:v>0.09</c:v>
                </c:pt>
                <c:pt idx="3">
                  <c:v>0.06</c:v>
                </c:pt>
                <c:pt idx="4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48-4733-A0E0-41737FB20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122.91</c:v>
                </c:pt>
                <c:pt idx="1">
                  <c:v>128.56</c:v>
                </c:pt>
                <c:pt idx="2">
                  <c:v>128.94</c:v>
                </c:pt>
                <c:pt idx="3">
                  <c:v>139.75</c:v>
                </c:pt>
                <c:pt idx="4">
                  <c:v>127.67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F9-4AC5-B2B4-C9FFDB442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107.81</c:v>
                </c:pt>
                <c:pt idx="1">
                  <c:v>107.54</c:v>
                </c:pt>
                <c:pt idx="2">
                  <c:v>107.19</c:v>
                </c:pt>
                <c:pt idx="3">
                  <c:v>106.8</c:v>
                </c:pt>
                <c:pt idx="4">
                  <c:v>104.65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F9-4AC5-B2B4-C9FFDB442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11.41</c:v>
                </c:pt>
                <c:pt idx="1">
                  <c:v>14.18</c:v>
                </c:pt>
                <c:pt idx="2">
                  <c:v>16.940000000000001</c:v>
                </c:pt>
                <c:pt idx="3">
                  <c:v>19.68</c:v>
                </c:pt>
                <c:pt idx="4">
                  <c:v>22.36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87-44EC-8B47-B46C6D704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19.93</c:v>
                </c:pt>
                <c:pt idx="1">
                  <c:v>21.94</c:v>
                </c:pt>
                <c:pt idx="2">
                  <c:v>22.89</c:v>
                </c:pt>
                <c:pt idx="3">
                  <c:v>31.14</c:v>
                </c:pt>
                <c:pt idx="4">
                  <c:v>33.11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87-44EC-8B47-B46C6D704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A1-420D-81BF-BF11FF702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;&quot;-&quot;">
                  <c:v>0.76</c:v>
                </c:pt>
                <c:pt idx="4" formatCode="#,##0.00;&quot;△&quot;#,##0.00;&quot;-&quot;">
                  <c:v>0.94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A1-420D-81BF-BF11FF702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7A-468F-B4EC-78D460B8B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18.2</c:v>
                </c:pt>
                <c:pt idx="1">
                  <c:v>19.059999999999999</c:v>
                </c:pt>
                <c:pt idx="2">
                  <c:v>31.07</c:v>
                </c:pt>
                <c:pt idx="3">
                  <c:v>26.89</c:v>
                </c:pt>
                <c:pt idx="4">
                  <c:v>23.18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7A-468F-B4EC-78D460B8B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16.329999999999998</c:v>
                </c:pt>
                <c:pt idx="1">
                  <c:v>29.18</c:v>
                </c:pt>
                <c:pt idx="2">
                  <c:v>25.81</c:v>
                </c:pt>
                <c:pt idx="3">
                  <c:v>46.08</c:v>
                </c:pt>
                <c:pt idx="4">
                  <c:v>32.74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D-4B77-AD36-2BB2A9B30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48.56</c:v>
                </c:pt>
                <c:pt idx="1">
                  <c:v>47.58</c:v>
                </c:pt>
                <c:pt idx="2">
                  <c:v>51.09</c:v>
                </c:pt>
                <c:pt idx="3">
                  <c:v>77.260000000000005</c:v>
                </c:pt>
                <c:pt idx="4">
                  <c:v>80.010000000000005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0D-4B77-AD36-2BB2A9B30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1760.55</c:v>
                </c:pt>
                <c:pt idx="1">
                  <c:v>1619.46</c:v>
                </c:pt>
                <c:pt idx="2">
                  <c:v>1531.87</c:v>
                </c:pt>
                <c:pt idx="3">
                  <c:v>1403.34</c:v>
                </c:pt>
                <c:pt idx="4">
                  <c:v>1318.14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7C-4644-9B1E-5AA143F37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1245.0999999999999</c:v>
                </c:pt>
                <c:pt idx="1">
                  <c:v>1108.8</c:v>
                </c:pt>
                <c:pt idx="2">
                  <c:v>1194.56</c:v>
                </c:pt>
                <c:pt idx="3">
                  <c:v>730.84</c:v>
                </c:pt>
                <c:pt idx="4">
                  <c:v>706.45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7C-4644-9B1E-5AA143F37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107.61</c:v>
                </c:pt>
                <c:pt idx="4">
                  <c:v>98.66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1-49EC-9D30-1D7B2C144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79.77</c:v>
                </c:pt>
                <c:pt idx="1">
                  <c:v>79.63</c:v>
                </c:pt>
                <c:pt idx="2">
                  <c:v>76.78</c:v>
                </c:pt>
                <c:pt idx="3">
                  <c:v>89.17</c:v>
                </c:pt>
                <c:pt idx="4">
                  <c:v>85.67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F1-49EC-9D30-1D7B2C144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263.35000000000002</c:v>
                </c:pt>
                <c:pt idx="1">
                  <c:v>268.16000000000003</c:v>
                </c:pt>
                <c:pt idx="2">
                  <c:v>268.66000000000003</c:v>
                </c:pt>
                <c:pt idx="3">
                  <c:v>251.4</c:v>
                </c:pt>
                <c:pt idx="4">
                  <c:v>273.73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65-498B-9405-86E46A66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214.56</c:v>
                </c:pt>
                <c:pt idx="1">
                  <c:v>213.66</c:v>
                </c:pt>
                <c:pt idx="2">
                  <c:v>224.31</c:v>
                </c:pt>
                <c:pt idx="3">
                  <c:v>184.85</c:v>
                </c:pt>
                <c:pt idx="4">
                  <c:v>194.78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65-498B-9405-86E46A66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9-4DB6-967D-FB777B627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49.47</c:v>
                </c:pt>
                <c:pt idx="1">
                  <c:v>48.19</c:v>
                </c:pt>
                <c:pt idx="2">
                  <c:v>47.32</c:v>
                </c:pt>
                <c:pt idx="3">
                  <c:v>55.04</c:v>
                </c:pt>
                <c:pt idx="4">
                  <c:v>53.26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79-4DB6-967D-FB777B627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94.2</c:v>
                </c:pt>
                <c:pt idx="1">
                  <c:v>94.44</c:v>
                </c:pt>
                <c:pt idx="2">
                  <c:v>94.92</c:v>
                </c:pt>
                <c:pt idx="3">
                  <c:v>94.99</c:v>
                </c:pt>
                <c:pt idx="4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EB-4DD0-82C1-86A6766E4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82.06</c:v>
                </c:pt>
                <c:pt idx="1">
                  <c:v>82.26</c:v>
                </c:pt>
                <c:pt idx="2">
                  <c:v>81.33</c:v>
                </c:pt>
                <c:pt idx="3">
                  <c:v>91.92</c:v>
                </c:pt>
                <c:pt idx="4">
                  <c:v>91.12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EB-4DD0-82C1-86A6766E4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【105.36】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【3.12】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【82.75】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【602.56】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【96.00】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【140.98】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【9.46】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V1" zoomScaleNormal="100" workbookViewId="0">
      <selection activeCell="BL66" sqref="BL66:BZ82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60" t="s">
        <v>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</row>
    <row r="3" spans="1:78" ht="9.75" customHeight="1" x14ac:dyDescent="0.2">
      <c r="A3" s="2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</row>
    <row r="4" spans="1:78" ht="9.75" customHeight="1" x14ac:dyDescent="0.2">
      <c r="A4" s="2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61" t="str">
        <f>データ!H6</f>
        <v>岩手県　金ケ崎町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44" t="s">
        <v>1</v>
      </c>
      <c r="C7" s="44"/>
      <c r="D7" s="44"/>
      <c r="E7" s="44"/>
      <c r="F7" s="44"/>
      <c r="G7" s="44"/>
      <c r="H7" s="44"/>
      <c r="I7" s="44" t="s">
        <v>2</v>
      </c>
      <c r="J7" s="44"/>
      <c r="K7" s="44"/>
      <c r="L7" s="44"/>
      <c r="M7" s="44"/>
      <c r="N7" s="44"/>
      <c r="O7" s="44"/>
      <c r="P7" s="44" t="s">
        <v>3</v>
      </c>
      <c r="Q7" s="44"/>
      <c r="R7" s="44"/>
      <c r="S7" s="44"/>
      <c r="T7" s="44"/>
      <c r="U7" s="44"/>
      <c r="V7" s="44"/>
      <c r="W7" s="44" t="s">
        <v>4</v>
      </c>
      <c r="X7" s="44"/>
      <c r="Y7" s="44"/>
      <c r="Z7" s="44"/>
      <c r="AA7" s="44"/>
      <c r="AB7" s="44"/>
      <c r="AC7" s="44"/>
      <c r="AD7" s="44" t="s">
        <v>5</v>
      </c>
      <c r="AE7" s="44"/>
      <c r="AF7" s="44"/>
      <c r="AG7" s="44"/>
      <c r="AH7" s="44"/>
      <c r="AI7" s="44"/>
      <c r="AJ7" s="44"/>
      <c r="AK7" s="3"/>
      <c r="AL7" s="44" t="s">
        <v>6</v>
      </c>
      <c r="AM7" s="44"/>
      <c r="AN7" s="44"/>
      <c r="AO7" s="44"/>
      <c r="AP7" s="44"/>
      <c r="AQ7" s="44"/>
      <c r="AR7" s="44"/>
      <c r="AS7" s="44"/>
      <c r="AT7" s="44" t="s">
        <v>7</v>
      </c>
      <c r="AU7" s="44"/>
      <c r="AV7" s="44"/>
      <c r="AW7" s="44"/>
      <c r="AX7" s="44"/>
      <c r="AY7" s="44"/>
      <c r="AZ7" s="44"/>
      <c r="BA7" s="44"/>
      <c r="BB7" s="44" t="s">
        <v>8</v>
      </c>
      <c r="BC7" s="44"/>
      <c r="BD7" s="44"/>
      <c r="BE7" s="44"/>
      <c r="BF7" s="44"/>
      <c r="BG7" s="44"/>
      <c r="BH7" s="44"/>
      <c r="BI7" s="44"/>
      <c r="BJ7" s="3"/>
      <c r="BK7" s="3"/>
      <c r="BL7" s="62" t="s">
        <v>9</v>
      </c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4"/>
    </row>
    <row r="8" spans="1:78" ht="18.75" customHeight="1" x14ac:dyDescent="0.2">
      <c r="A8" s="2"/>
      <c r="B8" s="58" t="str">
        <f>データ!I6</f>
        <v>法適用</v>
      </c>
      <c r="C8" s="58"/>
      <c r="D8" s="58"/>
      <c r="E8" s="58"/>
      <c r="F8" s="58"/>
      <c r="G8" s="58"/>
      <c r="H8" s="58"/>
      <c r="I8" s="58" t="str">
        <f>データ!J6</f>
        <v>下水道事業</v>
      </c>
      <c r="J8" s="58"/>
      <c r="K8" s="58"/>
      <c r="L8" s="58"/>
      <c r="M8" s="58"/>
      <c r="N8" s="58"/>
      <c r="O8" s="58"/>
      <c r="P8" s="58" t="str">
        <f>データ!K6</f>
        <v>公共下水道</v>
      </c>
      <c r="Q8" s="58"/>
      <c r="R8" s="58"/>
      <c r="S8" s="58"/>
      <c r="T8" s="58"/>
      <c r="U8" s="58"/>
      <c r="V8" s="58"/>
      <c r="W8" s="58" t="str">
        <f>データ!L6</f>
        <v>Cd1</v>
      </c>
      <c r="X8" s="58"/>
      <c r="Y8" s="58"/>
      <c r="Z8" s="58"/>
      <c r="AA8" s="58"/>
      <c r="AB8" s="58"/>
      <c r="AC8" s="58"/>
      <c r="AD8" s="59" t="str">
        <f>データ!$M$6</f>
        <v>非設置</v>
      </c>
      <c r="AE8" s="59"/>
      <c r="AF8" s="59"/>
      <c r="AG8" s="59"/>
      <c r="AH8" s="59"/>
      <c r="AI8" s="59"/>
      <c r="AJ8" s="59"/>
      <c r="AK8" s="3"/>
      <c r="AL8" s="38">
        <f>データ!S6</f>
        <v>15119</v>
      </c>
      <c r="AM8" s="38"/>
      <c r="AN8" s="38"/>
      <c r="AO8" s="38"/>
      <c r="AP8" s="38"/>
      <c r="AQ8" s="38"/>
      <c r="AR8" s="38"/>
      <c r="AS8" s="38"/>
      <c r="AT8" s="39">
        <f>データ!T6</f>
        <v>179.76</v>
      </c>
      <c r="AU8" s="39"/>
      <c r="AV8" s="39"/>
      <c r="AW8" s="39"/>
      <c r="AX8" s="39"/>
      <c r="AY8" s="39"/>
      <c r="AZ8" s="39"/>
      <c r="BA8" s="39"/>
      <c r="BB8" s="39">
        <f>データ!U6</f>
        <v>84.11</v>
      </c>
      <c r="BC8" s="39"/>
      <c r="BD8" s="39"/>
      <c r="BE8" s="39"/>
      <c r="BF8" s="39"/>
      <c r="BG8" s="39"/>
      <c r="BH8" s="39"/>
      <c r="BI8" s="39"/>
      <c r="BJ8" s="3"/>
      <c r="BK8" s="3"/>
      <c r="BL8" s="54" t="s">
        <v>10</v>
      </c>
      <c r="BM8" s="55"/>
      <c r="BN8" s="56" t="s">
        <v>11</v>
      </c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7"/>
    </row>
    <row r="9" spans="1:78" ht="18.75" customHeight="1" x14ac:dyDescent="0.2">
      <c r="A9" s="2"/>
      <c r="B9" s="44" t="s">
        <v>12</v>
      </c>
      <c r="C9" s="44"/>
      <c r="D9" s="44"/>
      <c r="E9" s="44"/>
      <c r="F9" s="44"/>
      <c r="G9" s="44"/>
      <c r="H9" s="44"/>
      <c r="I9" s="44" t="s">
        <v>13</v>
      </c>
      <c r="J9" s="44"/>
      <c r="K9" s="44"/>
      <c r="L9" s="44"/>
      <c r="M9" s="44"/>
      <c r="N9" s="44"/>
      <c r="O9" s="44"/>
      <c r="P9" s="44" t="s">
        <v>14</v>
      </c>
      <c r="Q9" s="44"/>
      <c r="R9" s="44"/>
      <c r="S9" s="44"/>
      <c r="T9" s="44"/>
      <c r="U9" s="44"/>
      <c r="V9" s="44"/>
      <c r="W9" s="44" t="s">
        <v>15</v>
      </c>
      <c r="X9" s="44"/>
      <c r="Y9" s="44"/>
      <c r="Z9" s="44"/>
      <c r="AA9" s="44"/>
      <c r="AB9" s="44"/>
      <c r="AC9" s="44"/>
      <c r="AD9" s="44" t="s">
        <v>16</v>
      </c>
      <c r="AE9" s="44"/>
      <c r="AF9" s="44"/>
      <c r="AG9" s="44"/>
      <c r="AH9" s="44"/>
      <c r="AI9" s="44"/>
      <c r="AJ9" s="44"/>
      <c r="AK9" s="3"/>
      <c r="AL9" s="44" t="s">
        <v>17</v>
      </c>
      <c r="AM9" s="44"/>
      <c r="AN9" s="44"/>
      <c r="AO9" s="44"/>
      <c r="AP9" s="44"/>
      <c r="AQ9" s="44"/>
      <c r="AR9" s="44"/>
      <c r="AS9" s="44"/>
      <c r="AT9" s="44" t="s">
        <v>18</v>
      </c>
      <c r="AU9" s="44"/>
      <c r="AV9" s="44"/>
      <c r="AW9" s="44"/>
      <c r="AX9" s="44"/>
      <c r="AY9" s="44"/>
      <c r="AZ9" s="44"/>
      <c r="BA9" s="44"/>
      <c r="BB9" s="44" t="s">
        <v>19</v>
      </c>
      <c r="BC9" s="44"/>
      <c r="BD9" s="44"/>
      <c r="BE9" s="44"/>
      <c r="BF9" s="44"/>
      <c r="BG9" s="44"/>
      <c r="BH9" s="44"/>
      <c r="BI9" s="44"/>
      <c r="BJ9" s="3"/>
      <c r="BK9" s="3"/>
      <c r="BL9" s="45" t="s">
        <v>20</v>
      </c>
      <c r="BM9" s="46"/>
      <c r="BN9" s="47" t="s">
        <v>21</v>
      </c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8"/>
    </row>
    <row r="10" spans="1:78" ht="18.75" customHeight="1" x14ac:dyDescent="0.2">
      <c r="A10" s="2"/>
      <c r="B10" s="39" t="str">
        <f>データ!N6</f>
        <v>-</v>
      </c>
      <c r="C10" s="39"/>
      <c r="D10" s="39"/>
      <c r="E10" s="39"/>
      <c r="F10" s="39"/>
      <c r="G10" s="39"/>
      <c r="H10" s="39"/>
      <c r="I10" s="39">
        <f>データ!O6</f>
        <v>45.82</v>
      </c>
      <c r="J10" s="39"/>
      <c r="K10" s="39"/>
      <c r="L10" s="39"/>
      <c r="M10" s="39"/>
      <c r="N10" s="39"/>
      <c r="O10" s="39"/>
      <c r="P10" s="39">
        <f>データ!P6</f>
        <v>58.64</v>
      </c>
      <c r="Q10" s="39"/>
      <c r="R10" s="39"/>
      <c r="S10" s="39"/>
      <c r="T10" s="39"/>
      <c r="U10" s="39"/>
      <c r="V10" s="39"/>
      <c r="W10" s="39">
        <f>データ!Q6</f>
        <v>91.93</v>
      </c>
      <c r="X10" s="39"/>
      <c r="Y10" s="39"/>
      <c r="Z10" s="39"/>
      <c r="AA10" s="39"/>
      <c r="AB10" s="39"/>
      <c r="AC10" s="39"/>
      <c r="AD10" s="38">
        <f>データ!R6</f>
        <v>5060</v>
      </c>
      <c r="AE10" s="38"/>
      <c r="AF10" s="38"/>
      <c r="AG10" s="38"/>
      <c r="AH10" s="38"/>
      <c r="AI10" s="38"/>
      <c r="AJ10" s="38"/>
      <c r="AK10" s="2"/>
      <c r="AL10" s="38">
        <f>データ!V6</f>
        <v>8846</v>
      </c>
      <c r="AM10" s="38"/>
      <c r="AN10" s="38"/>
      <c r="AO10" s="38"/>
      <c r="AP10" s="38"/>
      <c r="AQ10" s="38"/>
      <c r="AR10" s="38"/>
      <c r="AS10" s="38"/>
      <c r="AT10" s="39">
        <f>データ!W6</f>
        <v>5.58</v>
      </c>
      <c r="AU10" s="39"/>
      <c r="AV10" s="39"/>
      <c r="AW10" s="39"/>
      <c r="AX10" s="39"/>
      <c r="AY10" s="39"/>
      <c r="AZ10" s="39"/>
      <c r="BA10" s="39"/>
      <c r="BB10" s="39">
        <f>データ!X6</f>
        <v>1585.3</v>
      </c>
      <c r="BC10" s="39"/>
      <c r="BD10" s="39"/>
      <c r="BE10" s="39"/>
      <c r="BF10" s="39"/>
      <c r="BG10" s="39"/>
      <c r="BH10" s="39"/>
      <c r="BI10" s="39"/>
      <c r="BJ10" s="2"/>
      <c r="BK10" s="2"/>
      <c r="BL10" s="40" t="s">
        <v>22</v>
      </c>
      <c r="BM10" s="41"/>
      <c r="BN10" s="42" t="s">
        <v>23</v>
      </c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3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9" t="s">
        <v>24</v>
      </c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</row>
    <row r="14" spans="1:78" ht="13.5" customHeight="1" x14ac:dyDescent="0.2">
      <c r="A14" s="2"/>
      <c r="B14" s="51" t="s">
        <v>25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3"/>
      <c r="BK14" s="2"/>
      <c r="BL14" s="31" t="s">
        <v>26</v>
      </c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3"/>
    </row>
    <row r="15" spans="1:78" ht="13.5" customHeight="1" x14ac:dyDescent="0.2">
      <c r="A15" s="2"/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30"/>
      <c r="BK15" s="2"/>
      <c r="BL15" s="34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6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73" t="s">
        <v>114</v>
      </c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5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73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5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73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5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73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5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73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5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73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5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73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5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73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5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73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5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73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5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73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5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73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5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73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5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73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5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73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5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73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5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73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5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73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5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73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5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73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5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73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5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73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5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73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5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73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5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73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5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73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5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73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5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73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5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76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8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1" t="s">
        <v>27</v>
      </c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3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4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6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73" t="s">
        <v>113</v>
      </c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5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73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5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73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5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73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5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73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5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73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5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73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5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73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5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73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5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73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5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73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5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73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5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73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5"/>
    </row>
    <row r="60" spans="1:78" ht="13.5" customHeight="1" x14ac:dyDescent="0.2">
      <c r="A60" s="2"/>
      <c r="B60" s="28" t="s">
        <v>28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30"/>
      <c r="BK60" s="2"/>
      <c r="BL60" s="73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5"/>
    </row>
    <row r="61" spans="1:78" ht="13.5" customHeight="1" x14ac:dyDescent="0.2">
      <c r="A61" s="2"/>
      <c r="B61" s="28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30"/>
      <c r="BK61" s="2"/>
      <c r="BL61" s="73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5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73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5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76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8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1" t="s">
        <v>29</v>
      </c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3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4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6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73" t="s">
        <v>115</v>
      </c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5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73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5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73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5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73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5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73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5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73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5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73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5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73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5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73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5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73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5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73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5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73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5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73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5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73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5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73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5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73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5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76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8"/>
    </row>
    <row r="83" spans="1:78" x14ac:dyDescent="0.2">
      <c r="C83" s="37" t="s">
        <v>30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【105.36】</v>
      </c>
      <c r="F85" s="12" t="str">
        <f>データ!AT6</f>
        <v>【3.12】</v>
      </c>
      <c r="G85" s="12" t="str">
        <f>データ!BE6</f>
        <v>【82.75】</v>
      </c>
      <c r="H85" s="12" t="str">
        <f>データ!BP6</f>
        <v>【602.56】</v>
      </c>
      <c r="I85" s="12" t="str">
        <f>データ!CA6</f>
        <v>【97.94】</v>
      </c>
      <c r="J85" s="12" t="str">
        <f>データ!CL6</f>
        <v>【140.98】</v>
      </c>
      <c r="K85" s="12" t="str">
        <f>データ!CW6</f>
        <v>【60.13】</v>
      </c>
      <c r="L85" s="12" t="str">
        <f>データ!DH6</f>
        <v>【96.00】</v>
      </c>
      <c r="M85" s="12" t="str">
        <f>データ!DS6</f>
        <v>【42.20】</v>
      </c>
      <c r="N85" s="12" t="str">
        <f>データ!ED6</f>
        <v>【9.46】</v>
      </c>
      <c r="O85" s="12" t="str">
        <f>データ!EO6</f>
        <v>【0.19】</v>
      </c>
    </row>
  </sheetData>
  <sheetProtection algorithmName="SHA-512" hashValue="IKBIeZ+V6M1g8bBax7mhhy7DMe2Lj2cxGsjkA0uOZXWGN259aQWq5RXIMBEOsRnwZ6as9qT1Rpqbhev4ugtl7Q==" saltValue="sxqzqpJDDcU49ui8xGF+LQ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66" t="s">
        <v>52</v>
      </c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8"/>
      <c r="Y3" s="72" t="s">
        <v>53</v>
      </c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 t="s">
        <v>54</v>
      </c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69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1"/>
      <c r="Y4" s="65" t="s">
        <v>56</v>
      </c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 t="s">
        <v>57</v>
      </c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 t="s">
        <v>58</v>
      </c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 t="s">
        <v>59</v>
      </c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 t="s">
        <v>60</v>
      </c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 t="s">
        <v>61</v>
      </c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 t="s">
        <v>62</v>
      </c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 t="s">
        <v>63</v>
      </c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 t="s">
        <v>64</v>
      </c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 t="s">
        <v>65</v>
      </c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 t="s">
        <v>66</v>
      </c>
      <c r="EF4" s="65"/>
      <c r="EG4" s="65"/>
      <c r="EH4" s="65"/>
      <c r="EI4" s="65"/>
      <c r="EJ4" s="65"/>
      <c r="EK4" s="65"/>
      <c r="EL4" s="65"/>
      <c r="EM4" s="65"/>
      <c r="EN4" s="65"/>
      <c r="EO4" s="65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2024</v>
      </c>
      <c r="C6" s="19">
        <f t="shared" ref="C6:X6" si="3">C7</f>
        <v>33812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岩手県　金ケ崎町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Cd1</v>
      </c>
      <c r="M6" s="19" t="str">
        <f t="shared" si="3"/>
        <v>非設置</v>
      </c>
      <c r="N6" s="20" t="str">
        <f t="shared" si="3"/>
        <v>-</v>
      </c>
      <c r="O6" s="20">
        <f t="shared" si="3"/>
        <v>45.82</v>
      </c>
      <c r="P6" s="20">
        <f t="shared" si="3"/>
        <v>58.64</v>
      </c>
      <c r="Q6" s="20">
        <f t="shared" si="3"/>
        <v>91.93</v>
      </c>
      <c r="R6" s="20">
        <f t="shared" si="3"/>
        <v>5060</v>
      </c>
      <c r="S6" s="20">
        <f t="shared" si="3"/>
        <v>15119</v>
      </c>
      <c r="T6" s="20">
        <f t="shared" si="3"/>
        <v>179.76</v>
      </c>
      <c r="U6" s="20">
        <f t="shared" si="3"/>
        <v>84.11</v>
      </c>
      <c r="V6" s="20">
        <f t="shared" si="3"/>
        <v>8846</v>
      </c>
      <c r="W6" s="20">
        <f t="shared" si="3"/>
        <v>5.58</v>
      </c>
      <c r="X6" s="20">
        <f t="shared" si="3"/>
        <v>1585.3</v>
      </c>
      <c r="Y6" s="21">
        <f>IF(Y7="",NA(),Y7)</f>
        <v>122.91</v>
      </c>
      <c r="Z6" s="21">
        <f t="shared" ref="Z6:AH6" si="4">IF(Z7="",NA(),Z7)</f>
        <v>128.56</v>
      </c>
      <c r="AA6" s="21">
        <f t="shared" si="4"/>
        <v>128.94</v>
      </c>
      <c r="AB6" s="21">
        <f t="shared" si="4"/>
        <v>139.75</v>
      </c>
      <c r="AC6" s="21">
        <f t="shared" si="4"/>
        <v>127.67</v>
      </c>
      <c r="AD6" s="21">
        <f t="shared" si="4"/>
        <v>107.81</v>
      </c>
      <c r="AE6" s="21">
        <f t="shared" si="4"/>
        <v>107.54</v>
      </c>
      <c r="AF6" s="21">
        <f t="shared" si="4"/>
        <v>107.19</v>
      </c>
      <c r="AG6" s="21">
        <f t="shared" si="4"/>
        <v>106.8</v>
      </c>
      <c r="AH6" s="21">
        <f t="shared" si="4"/>
        <v>104.65</v>
      </c>
      <c r="AI6" s="20" t="str">
        <f>IF(AI7="","",IF(AI7="-","【-】","【"&amp;SUBSTITUTE(TEXT(AI7,"#,##0.00"),"-","△")&amp;"】"))</f>
        <v>【105.36】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18.2</v>
      </c>
      <c r="AP6" s="21">
        <f t="shared" si="5"/>
        <v>19.059999999999999</v>
      </c>
      <c r="AQ6" s="21">
        <f t="shared" si="5"/>
        <v>31.07</v>
      </c>
      <c r="AR6" s="21">
        <f t="shared" si="5"/>
        <v>26.89</v>
      </c>
      <c r="AS6" s="21">
        <f t="shared" si="5"/>
        <v>23.18</v>
      </c>
      <c r="AT6" s="20" t="str">
        <f>IF(AT7="","",IF(AT7="-","【-】","【"&amp;SUBSTITUTE(TEXT(AT7,"#,##0.00"),"-","△")&amp;"】"))</f>
        <v>【3.12】</v>
      </c>
      <c r="AU6" s="21">
        <f>IF(AU7="",NA(),AU7)</f>
        <v>16.329999999999998</v>
      </c>
      <c r="AV6" s="21">
        <f t="shared" ref="AV6:BD6" si="6">IF(AV7="",NA(),AV7)</f>
        <v>29.18</v>
      </c>
      <c r="AW6" s="21">
        <f t="shared" si="6"/>
        <v>25.81</v>
      </c>
      <c r="AX6" s="21">
        <f t="shared" si="6"/>
        <v>46.08</v>
      </c>
      <c r="AY6" s="21">
        <f t="shared" si="6"/>
        <v>32.74</v>
      </c>
      <c r="AZ6" s="21">
        <f t="shared" si="6"/>
        <v>48.56</v>
      </c>
      <c r="BA6" s="21">
        <f t="shared" si="6"/>
        <v>47.58</v>
      </c>
      <c r="BB6" s="21">
        <f t="shared" si="6"/>
        <v>51.09</v>
      </c>
      <c r="BC6" s="21">
        <f t="shared" si="6"/>
        <v>77.260000000000005</v>
      </c>
      <c r="BD6" s="21">
        <f t="shared" si="6"/>
        <v>80.010000000000005</v>
      </c>
      <c r="BE6" s="20" t="str">
        <f>IF(BE7="","",IF(BE7="-","【-】","【"&amp;SUBSTITUTE(TEXT(BE7,"#,##0.00"),"-","△")&amp;"】"))</f>
        <v>【82.75】</v>
      </c>
      <c r="BF6" s="21">
        <f>IF(BF7="",NA(),BF7)</f>
        <v>1760.55</v>
      </c>
      <c r="BG6" s="21">
        <f t="shared" ref="BG6:BO6" si="7">IF(BG7="",NA(),BG7)</f>
        <v>1619.46</v>
      </c>
      <c r="BH6" s="21">
        <f t="shared" si="7"/>
        <v>1531.87</v>
      </c>
      <c r="BI6" s="21">
        <f t="shared" si="7"/>
        <v>1403.34</v>
      </c>
      <c r="BJ6" s="21">
        <f t="shared" si="7"/>
        <v>1318.14</v>
      </c>
      <c r="BK6" s="21">
        <f t="shared" si="7"/>
        <v>1245.0999999999999</v>
      </c>
      <c r="BL6" s="21">
        <f t="shared" si="7"/>
        <v>1108.8</v>
      </c>
      <c r="BM6" s="21">
        <f t="shared" si="7"/>
        <v>1194.56</v>
      </c>
      <c r="BN6" s="21">
        <f t="shared" si="7"/>
        <v>730.84</v>
      </c>
      <c r="BO6" s="21">
        <f t="shared" si="7"/>
        <v>706.45</v>
      </c>
      <c r="BP6" s="20" t="str">
        <f>IF(BP7="","",IF(BP7="-","【-】","【"&amp;SUBSTITUTE(TEXT(BP7,"#,##0.00"),"-","△")&amp;"】"))</f>
        <v>【602.56】</v>
      </c>
      <c r="BQ6" s="21">
        <f>IF(BQ7="",NA(),BQ7)</f>
        <v>100</v>
      </c>
      <c r="BR6" s="21">
        <f t="shared" ref="BR6:BZ6" si="8">IF(BR7="",NA(),BR7)</f>
        <v>100</v>
      </c>
      <c r="BS6" s="21">
        <f t="shared" si="8"/>
        <v>100</v>
      </c>
      <c r="BT6" s="21">
        <f t="shared" si="8"/>
        <v>107.61</v>
      </c>
      <c r="BU6" s="21">
        <f t="shared" si="8"/>
        <v>98.66</v>
      </c>
      <c r="BV6" s="21">
        <f t="shared" si="8"/>
        <v>79.77</v>
      </c>
      <c r="BW6" s="21">
        <f t="shared" si="8"/>
        <v>79.63</v>
      </c>
      <c r="BX6" s="21">
        <f t="shared" si="8"/>
        <v>76.78</v>
      </c>
      <c r="BY6" s="21">
        <f t="shared" si="8"/>
        <v>89.17</v>
      </c>
      <c r="BZ6" s="21">
        <f t="shared" si="8"/>
        <v>85.67</v>
      </c>
      <c r="CA6" s="20" t="str">
        <f>IF(CA7="","",IF(CA7="-","【-】","【"&amp;SUBSTITUTE(TEXT(CA7,"#,##0.00"),"-","△")&amp;"】"))</f>
        <v>【97.94】</v>
      </c>
      <c r="CB6" s="21">
        <f>IF(CB7="",NA(),CB7)</f>
        <v>263.35000000000002</v>
      </c>
      <c r="CC6" s="21">
        <f t="shared" ref="CC6:CK6" si="9">IF(CC7="",NA(),CC7)</f>
        <v>268.16000000000003</v>
      </c>
      <c r="CD6" s="21">
        <f t="shared" si="9"/>
        <v>268.66000000000003</v>
      </c>
      <c r="CE6" s="21">
        <f t="shared" si="9"/>
        <v>251.4</v>
      </c>
      <c r="CF6" s="21">
        <f t="shared" si="9"/>
        <v>273.73</v>
      </c>
      <c r="CG6" s="21">
        <f t="shared" si="9"/>
        <v>214.56</v>
      </c>
      <c r="CH6" s="21">
        <f t="shared" si="9"/>
        <v>213.66</v>
      </c>
      <c r="CI6" s="21">
        <f t="shared" si="9"/>
        <v>224.31</v>
      </c>
      <c r="CJ6" s="21">
        <f t="shared" si="9"/>
        <v>184.85</v>
      </c>
      <c r="CK6" s="21">
        <f t="shared" si="9"/>
        <v>194.78</v>
      </c>
      <c r="CL6" s="20" t="str">
        <f>IF(CL7="","",IF(CL7="-","【-】","【"&amp;SUBSTITUTE(TEXT(CL7,"#,##0.00"),"-","△")&amp;"】"))</f>
        <v>【140.98】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49.47</v>
      </c>
      <c r="CS6" s="21">
        <f t="shared" si="10"/>
        <v>48.19</v>
      </c>
      <c r="CT6" s="21">
        <f t="shared" si="10"/>
        <v>47.32</v>
      </c>
      <c r="CU6" s="21">
        <f t="shared" si="10"/>
        <v>55.04</v>
      </c>
      <c r="CV6" s="21">
        <f t="shared" si="10"/>
        <v>53.26</v>
      </c>
      <c r="CW6" s="20" t="str">
        <f>IF(CW7="","",IF(CW7="-","【-】","【"&amp;SUBSTITUTE(TEXT(CW7,"#,##0.00"),"-","△")&amp;"】"))</f>
        <v>【60.13】</v>
      </c>
      <c r="CX6" s="21">
        <f>IF(CX7="",NA(),CX7)</f>
        <v>94.2</v>
      </c>
      <c r="CY6" s="21">
        <f t="shared" ref="CY6:DG6" si="11">IF(CY7="",NA(),CY7)</f>
        <v>94.44</v>
      </c>
      <c r="CZ6" s="21">
        <f t="shared" si="11"/>
        <v>94.92</v>
      </c>
      <c r="DA6" s="21">
        <f t="shared" si="11"/>
        <v>94.99</v>
      </c>
      <c r="DB6" s="21">
        <f t="shared" si="11"/>
        <v>96</v>
      </c>
      <c r="DC6" s="21">
        <f t="shared" si="11"/>
        <v>82.06</v>
      </c>
      <c r="DD6" s="21">
        <f t="shared" si="11"/>
        <v>82.26</v>
      </c>
      <c r="DE6" s="21">
        <f t="shared" si="11"/>
        <v>81.33</v>
      </c>
      <c r="DF6" s="21">
        <f t="shared" si="11"/>
        <v>91.92</v>
      </c>
      <c r="DG6" s="21">
        <f t="shared" si="11"/>
        <v>91.12</v>
      </c>
      <c r="DH6" s="20" t="str">
        <f>IF(DH7="","",IF(DH7="-","【-】","【"&amp;SUBSTITUTE(TEXT(DH7,"#,##0.00"),"-","△")&amp;"】"))</f>
        <v>【96.00】</v>
      </c>
      <c r="DI6" s="21">
        <f>IF(DI7="",NA(),DI7)</f>
        <v>11.41</v>
      </c>
      <c r="DJ6" s="21">
        <f t="shared" ref="DJ6:DR6" si="12">IF(DJ7="",NA(),DJ7)</f>
        <v>14.18</v>
      </c>
      <c r="DK6" s="21">
        <f t="shared" si="12"/>
        <v>16.940000000000001</v>
      </c>
      <c r="DL6" s="21">
        <f t="shared" si="12"/>
        <v>19.68</v>
      </c>
      <c r="DM6" s="21">
        <f t="shared" si="12"/>
        <v>22.36</v>
      </c>
      <c r="DN6" s="21">
        <f t="shared" si="12"/>
        <v>19.93</v>
      </c>
      <c r="DO6" s="21">
        <f t="shared" si="12"/>
        <v>21.94</v>
      </c>
      <c r="DP6" s="21">
        <f t="shared" si="12"/>
        <v>22.89</v>
      </c>
      <c r="DQ6" s="21">
        <f t="shared" si="12"/>
        <v>31.14</v>
      </c>
      <c r="DR6" s="21">
        <f t="shared" si="12"/>
        <v>33.11</v>
      </c>
      <c r="DS6" s="20" t="str">
        <f>IF(DS7="","",IF(DS7="-","【-】","【"&amp;SUBSTITUTE(TEXT(DS7,"#,##0.00"),"-","△")&amp;"】"))</f>
        <v>【42.20】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0">
        <f t="shared" si="13"/>
        <v>0</v>
      </c>
      <c r="EA6" s="20">
        <f t="shared" si="13"/>
        <v>0</v>
      </c>
      <c r="EB6" s="21">
        <f t="shared" si="13"/>
        <v>0.76</v>
      </c>
      <c r="EC6" s="21">
        <f t="shared" si="13"/>
        <v>0.94</v>
      </c>
      <c r="ED6" s="20" t="str">
        <f>IF(ED7="","",IF(ED7="-","【-】","【"&amp;SUBSTITUTE(TEXT(ED7,"#,##0.00"),"-","△")&amp;"】"))</f>
        <v>【9.46】</v>
      </c>
      <c r="EE6" s="21">
        <f>IF(EE7="",NA(),EE7)</f>
        <v>0.18</v>
      </c>
      <c r="EF6" s="20">
        <f t="shared" ref="EF6:EN6" si="14">IF(EF7="",NA(),EF7)</f>
        <v>0</v>
      </c>
      <c r="EG6" s="21">
        <f t="shared" si="14"/>
        <v>0.06</v>
      </c>
      <c r="EH6" s="21">
        <f t="shared" si="14"/>
        <v>0.04</v>
      </c>
      <c r="EI6" s="21">
        <f t="shared" si="14"/>
        <v>0.03</v>
      </c>
      <c r="EJ6" s="21">
        <f t="shared" si="14"/>
        <v>0.32</v>
      </c>
      <c r="EK6" s="21">
        <f t="shared" si="14"/>
        <v>0.1</v>
      </c>
      <c r="EL6" s="21">
        <f t="shared" si="14"/>
        <v>0.09</v>
      </c>
      <c r="EM6" s="21">
        <f t="shared" si="14"/>
        <v>0.06</v>
      </c>
      <c r="EN6" s="21">
        <f t="shared" si="14"/>
        <v>7.0000000000000007E-2</v>
      </c>
      <c r="EO6" s="20" t="str">
        <f>IF(EO7="","",IF(EO7="-","【-】","【"&amp;SUBSTITUTE(TEXT(EO7,"#,##0.00"),"-","△")&amp;"】"))</f>
        <v>【0.19】</v>
      </c>
    </row>
    <row r="7" spans="1:148" s="22" customFormat="1" x14ac:dyDescent="0.2">
      <c r="A7" s="14"/>
      <c r="B7" s="23">
        <v>2024</v>
      </c>
      <c r="C7" s="23">
        <v>33812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45.82</v>
      </c>
      <c r="P7" s="24">
        <v>58.64</v>
      </c>
      <c r="Q7" s="24">
        <v>91.93</v>
      </c>
      <c r="R7" s="24">
        <v>5060</v>
      </c>
      <c r="S7" s="24">
        <v>15119</v>
      </c>
      <c r="T7" s="24">
        <v>179.76</v>
      </c>
      <c r="U7" s="24">
        <v>84.11</v>
      </c>
      <c r="V7" s="24">
        <v>8846</v>
      </c>
      <c r="W7" s="24">
        <v>5.58</v>
      </c>
      <c r="X7" s="24">
        <v>1585.3</v>
      </c>
      <c r="Y7" s="24">
        <v>122.91</v>
      </c>
      <c r="Z7" s="24">
        <v>128.56</v>
      </c>
      <c r="AA7" s="24">
        <v>128.94</v>
      </c>
      <c r="AB7" s="24">
        <v>139.75</v>
      </c>
      <c r="AC7" s="24">
        <v>127.67</v>
      </c>
      <c r="AD7" s="24">
        <v>107.81</v>
      </c>
      <c r="AE7" s="24">
        <v>107.54</v>
      </c>
      <c r="AF7" s="24">
        <v>107.19</v>
      </c>
      <c r="AG7" s="24">
        <v>106.8</v>
      </c>
      <c r="AH7" s="24">
        <v>104.65</v>
      </c>
      <c r="AI7" s="24">
        <v>105.36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18.2</v>
      </c>
      <c r="AP7" s="24">
        <v>19.059999999999999</v>
      </c>
      <c r="AQ7" s="24">
        <v>31.07</v>
      </c>
      <c r="AR7" s="24">
        <v>26.89</v>
      </c>
      <c r="AS7" s="24">
        <v>23.18</v>
      </c>
      <c r="AT7" s="24">
        <v>3.12</v>
      </c>
      <c r="AU7" s="24">
        <v>16.329999999999998</v>
      </c>
      <c r="AV7" s="24">
        <v>29.18</v>
      </c>
      <c r="AW7" s="24">
        <v>25.81</v>
      </c>
      <c r="AX7" s="24">
        <v>46.08</v>
      </c>
      <c r="AY7" s="24">
        <v>32.74</v>
      </c>
      <c r="AZ7" s="24">
        <v>48.56</v>
      </c>
      <c r="BA7" s="24">
        <v>47.58</v>
      </c>
      <c r="BB7" s="24">
        <v>51.09</v>
      </c>
      <c r="BC7" s="24">
        <v>77.260000000000005</v>
      </c>
      <c r="BD7" s="24">
        <v>80.010000000000005</v>
      </c>
      <c r="BE7" s="24">
        <v>82.75</v>
      </c>
      <c r="BF7" s="24">
        <v>1760.55</v>
      </c>
      <c r="BG7" s="24">
        <v>1619.46</v>
      </c>
      <c r="BH7" s="24">
        <v>1531.87</v>
      </c>
      <c r="BI7" s="24">
        <v>1403.34</v>
      </c>
      <c r="BJ7" s="24">
        <v>1318.14</v>
      </c>
      <c r="BK7" s="24">
        <v>1245.0999999999999</v>
      </c>
      <c r="BL7" s="24">
        <v>1108.8</v>
      </c>
      <c r="BM7" s="24">
        <v>1194.56</v>
      </c>
      <c r="BN7" s="24">
        <v>730.84</v>
      </c>
      <c r="BO7" s="24">
        <v>706.45</v>
      </c>
      <c r="BP7" s="24">
        <v>602.55999999999995</v>
      </c>
      <c r="BQ7" s="24">
        <v>100</v>
      </c>
      <c r="BR7" s="24">
        <v>100</v>
      </c>
      <c r="BS7" s="24">
        <v>100</v>
      </c>
      <c r="BT7" s="24">
        <v>107.61</v>
      </c>
      <c r="BU7" s="24">
        <v>98.66</v>
      </c>
      <c r="BV7" s="24">
        <v>79.77</v>
      </c>
      <c r="BW7" s="24">
        <v>79.63</v>
      </c>
      <c r="BX7" s="24">
        <v>76.78</v>
      </c>
      <c r="BY7" s="24">
        <v>89.17</v>
      </c>
      <c r="BZ7" s="24">
        <v>85.67</v>
      </c>
      <c r="CA7" s="24">
        <v>97.94</v>
      </c>
      <c r="CB7" s="24">
        <v>263.35000000000002</v>
      </c>
      <c r="CC7" s="24">
        <v>268.16000000000003</v>
      </c>
      <c r="CD7" s="24">
        <v>268.66000000000003</v>
      </c>
      <c r="CE7" s="24">
        <v>251.4</v>
      </c>
      <c r="CF7" s="24">
        <v>273.73</v>
      </c>
      <c r="CG7" s="24">
        <v>214.56</v>
      </c>
      <c r="CH7" s="24">
        <v>213.66</v>
      </c>
      <c r="CI7" s="24">
        <v>224.31</v>
      </c>
      <c r="CJ7" s="24">
        <v>184.85</v>
      </c>
      <c r="CK7" s="24">
        <v>194.78</v>
      </c>
      <c r="CL7" s="24">
        <v>140.97999999999999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49.47</v>
      </c>
      <c r="CS7" s="24">
        <v>48.19</v>
      </c>
      <c r="CT7" s="24">
        <v>47.32</v>
      </c>
      <c r="CU7" s="24">
        <v>55.04</v>
      </c>
      <c r="CV7" s="24">
        <v>53.26</v>
      </c>
      <c r="CW7" s="24">
        <v>60.13</v>
      </c>
      <c r="CX7" s="24">
        <v>94.2</v>
      </c>
      <c r="CY7" s="24">
        <v>94.44</v>
      </c>
      <c r="CZ7" s="24">
        <v>94.92</v>
      </c>
      <c r="DA7" s="24">
        <v>94.99</v>
      </c>
      <c r="DB7" s="24">
        <v>96</v>
      </c>
      <c r="DC7" s="24">
        <v>82.06</v>
      </c>
      <c r="DD7" s="24">
        <v>82.26</v>
      </c>
      <c r="DE7" s="24">
        <v>81.33</v>
      </c>
      <c r="DF7" s="24">
        <v>91.92</v>
      </c>
      <c r="DG7" s="24">
        <v>91.12</v>
      </c>
      <c r="DH7" s="24">
        <v>96</v>
      </c>
      <c r="DI7" s="24">
        <v>11.41</v>
      </c>
      <c r="DJ7" s="24">
        <v>14.18</v>
      </c>
      <c r="DK7" s="24">
        <v>16.940000000000001</v>
      </c>
      <c r="DL7" s="24">
        <v>19.68</v>
      </c>
      <c r="DM7" s="24">
        <v>22.36</v>
      </c>
      <c r="DN7" s="24">
        <v>19.93</v>
      </c>
      <c r="DO7" s="24">
        <v>21.94</v>
      </c>
      <c r="DP7" s="24">
        <v>22.89</v>
      </c>
      <c r="DQ7" s="24">
        <v>31.14</v>
      </c>
      <c r="DR7" s="24">
        <v>33.11</v>
      </c>
      <c r="DS7" s="24">
        <v>42.2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</v>
      </c>
      <c r="EA7" s="24">
        <v>0</v>
      </c>
      <c r="EB7" s="24">
        <v>0.76</v>
      </c>
      <c r="EC7" s="24">
        <v>0.94</v>
      </c>
      <c r="ED7" s="24">
        <v>9.4600000000000009</v>
      </c>
      <c r="EE7" s="24">
        <v>0.18</v>
      </c>
      <c r="EF7" s="24">
        <v>0</v>
      </c>
      <c r="EG7" s="24">
        <v>0.06</v>
      </c>
      <c r="EH7" s="24">
        <v>0.04</v>
      </c>
      <c r="EI7" s="24">
        <v>0.03</v>
      </c>
      <c r="EJ7" s="24">
        <v>0.32</v>
      </c>
      <c r="EK7" s="24">
        <v>0.1</v>
      </c>
      <c r="EL7" s="24">
        <v>0.09</v>
      </c>
      <c r="EM7" s="24">
        <v>0.06</v>
      </c>
      <c r="EN7" s="24">
        <v>7.0000000000000007E-2</v>
      </c>
      <c r="EO7" s="24">
        <v>0.19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111</v>
      </c>
      <c r="D13" t="s">
        <v>110</v>
      </c>
      <c r="E13" t="s">
        <v>111</v>
      </c>
      <c r="F13" t="s">
        <v>110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宮田 雅大</cp:lastModifiedBy>
  <cp:lastPrinted>2026-01-21T06:06:16Z</cp:lastPrinted>
  <dcterms:created xsi:type="dcterms:W3CDTF">2025-12-23T05:56:35Z</dcterms:created>
  <dcterms:modified xsi:type="dcterms:W3CDTF">2026-02-12T04:10:48Z</dcterms:modified>
  <cp:category/>
</cp:coreProperties>
</file>