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rlg\各課フォルダ\上下水道課\02_総　務\02_1　経営方針・経営計画\公営企業経営比較分析\R7\"/>
    </mc:Choice>
  </mc:AlternateContent>
  <workbookProtection workbookAlgorithmName="SHA-512" workbookHashValue="43EGFnwz6Itlet3u+84AvglmyXDtSI79RRn/igQvZwjpJ/mvzLtTUuhzr3aOGYMq7u8fe5iphsAxaiQWUcX8dQ==" workbookSaltValue="MVOZA1xZT6WTJOp3HGcyug=="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J85" i="4"/>
  <c r="I85" i="4"/>
  <c r="G85" i="4"/>
  <c r="F85" i="4"/>
  <c r="E85" i="4"/>
  <c r="AT10" i="4"/>
  <c r="AL10" i="4"/>
  <c r="I10" i="4"/>
  <c r="AL8" i="4"/>
  <c r="P8" i="4"/>
  <c r="I8" i="4"/>
</calcChain>
</file>

<file path=xl/sharedStrings.xml><?xml version="1.0" encoding="utf-8"?>
<sst xmlns="http://schemas.openxmlformats.org/spreadsheetml/2006/main" count="253" uniqueCount="115">
  <si>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</si>
  <si>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</si>
  <si>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</si>
  <si>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</si>
  <si>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</si>
  <si>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</si>
  <si>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</si>
  <si>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</si>
  <si>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</si>
  <si>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</si>
  <si>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</si>
  <si>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</si>
  <si>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</si>
  <si>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</si>
  <si>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</si>
  <si>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</si>
  <si>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</si>
  <si>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</si>
  <si>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</si>
  <si>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</si>
  <si>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</si>
  <si>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</si>
  <si>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</si>
  <si>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</si>
  <si>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</si>
  <si>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</si>
  <si>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</si>
  <si>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</si>
  <si>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</si>
  <si>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</si>
  <si>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</si>
  <si>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</si>
  <si>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</si>
  <si>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</si>
  <si>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</si>
  <si>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</si>
  <si>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</si>
  <si>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</si>
  <si>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</si>
  <si>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</si>
  <si>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</si>
  <si>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</si>
  <si>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</si>
  <si>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</si>
  <si>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</si>
  <si>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</si>
  <si>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</si>
  <si>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</si>
  <si>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</si>
  <si>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</si>
  <si>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</si>
  <si>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</si>
  <si>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</si>
  <si>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</si>
  <si>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</si>
  <si>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</si>
  <si>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</si>
  <si>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</si>
  <si>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</si>
  <si>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</si>
  <si>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</si>
  <si>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</si>
  <si>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</si>
  <si>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</si>
  <si>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</si>
  <si>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</si>
  <si>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</si>
  <si>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</si>
  <si>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</si>
  <si>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</si>
  <si>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</si>
  <si>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</si>
  <si>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</si>
  <si>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</si>
  <si>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</si>
  <si>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</si>
  <si>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</si>
  <si>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</si>
  <si>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</si>
  <si>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</si>
  <si>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</si>
  <si>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</si>
  <si>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</si>
  <si>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</si>
  <si>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</si>
  <si>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</si>
  <si>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</si>
  <si>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</si>
  <si>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</si>
  <si>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</si>
  <si>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</si>
  <si>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</si>
  <si>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</si>
  <si>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</si>
  <si>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</si>
  <si>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</si>
  <si>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金ケ崎町</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</si>
  <si>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</si>
  <si>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</si>
  <si>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</si>
  <si>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</si>
  <si>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</si>
  <si>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</si>
  <si>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</si>
  <si>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</si>
  <si>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</si>
  <si>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</si>
  <si>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</si>
  <si>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</si>
  <si>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</si>
  <si>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</si>
  <si>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</si>
  <si>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①経常収支比率
　120～130％程度で推移しているものの、使用料収入を超える繰入金により収支の均衡を図っている。
③流動比率
　類似団体平均を大きく上回ったものの、繰入金により企業債元金償還を行っている状況である。
④企業債残高対事業規模費率
　令和２年度の使用料改定により、改善はみられるものの、使用料設定が低いため比率が高くなっている。
⑤経費回収率
　類似団体平均を上回ったものの、60％程度となっていることから、適切な使用料の設定が必要である。
⑥汚水処理原価
　類似団体平均より低いが、今後、老朽化に伴う、修繕費用の増が見込まれる。
⑧水洗化率
　類似団体平均を下回っているが、未水洗化世帯は高齢者世帯が多く、浄化槽設置の希望も少ないため、大きな伸びは期待できない。</t>
    <rPh sb="17" eb="19">
      <t>テイド</t>
    </rPh>
    <rPh sb="20" eb="22">
      <t>スイイ</t>
    </rPh>
    <rPh sb="65" eb="69">
      <t>ルイジダンタイ</t>
    </rPh>
    <rPh sb="150" eb="153">
      <t>シヨウリョウ</t>
    </rPh>
    <rPh sb="198" eb="200">
      <t>テイド</t>
    </rPh>
    <rPh sb="211" eb="213">
      <t>テキセツ</t>
    </rPh>
    <rPh sb="214" eb="217">
      <t>シヨウリョウ</t>
    </rPh>
    <rPh sb="218" eb="220">
      <t>セッテイ</t>
    </rPh>
    <rPh sb="221" eb="223">
      <t>ヒツヨウ</t>
    </rPh>
    <rPh sb="237" eb="241">
      <t>ルイジダンタイ</t>
    </rPh>
    <rPh sb="249" eb="251">
      <t>コンゴ</t>
    </rPh>
    <rPh sb="252" eb="255">
      <t>ロウキュウカ</t>
    </rPh>
    <rPh sb="256" eb="257">
      <t>トモナ</t>
    </rPh>
    <rPh sb="259" eb="263">
      <t>シュウゼンヒヨウ</t>
    </rPh>
    <rPh sb="264" eb="265">
      <t>ゾウ</t>
    </rPh>
    <rPh sb="266" eb="268">
      <t>ミコ</t>
    </rPh>
    <rPh sb="280" eb="284">
      <t>ルイジダンタイ</t>
    </rPh>
    <rPh sb="308" eb="309">
      <t>オオ</t>
    </rPh>
    <rPh sb="311" eb="314">
      <t>ジョウカソウ</t>
    </rPh>
    <rPh sb="314" eb="316">
      <t>セッチ</t>
    </rPh>
    <rPh sb="317" eb="319">
      <t>キボウ</t>
    </rPh>
    <rPh sb="320" eb="321">
      <t>スク</t>
    </rPh>
    <phoneticPr fontId="4"/>
  </si>
  <si>
    <t>　平成16年度から整備を開始し、平成20年度までの５か年の整備基数が114基と全223基の半数以上を占めている。老朽化に伴い、更新が増加していくと見込まれることから、更新計画を策定し、更新時期の平準化を図る必要がある。　</t>
    <rPh sb="56" eb="59">
      <t>ロウキュウカ</t>
    </rPh>
    <rPh sb="60" eb="61">
      <t>トモナ</t>
    </rPh>
    <rPh sb="63" eb="65">
      <t>コウシン</t>
    </rPh>
    <rPh sb="66" eb="68">
      <t>ゾウカ</t>
    </rPh>
    <rPh sb="73" eb="75">
      <t>ミコ</t>
    </rPh>
    <phoneticPr fontId="4"/>
  </si>
  <si>
    <t>　使用料収入のみでは、企業債の償還財源が不足することから、多額の一般会計繰入金により、収支均衡を図っている。
　「金ケ崎町下水道事業中期経営計画」に基づき、令和２年４月に料金改定を実施したところ、一部指標の改善傾向がみられる。
　物価高騰に伴う汚水処理費用の増加や、施設の経年によるブロワ等の修繕の増加により、営業収支の悪化が見込まれることから、汚水処理原価を適切に回収できるような使用料としていく必要がある。</t>
    <rPh sb="133" eb="135">
      <t>シセツ</t>
    </rPh>
    <rPh sb="136" eb="138">
      <t>ケイネン</t>
    </rPh>
    <rPh sb="144" eb="145">
      <t>ナド</t>
    </rPh>
    <rPh sb="146" eb="148">
      <t>シュウゼン</t>
    </rPh>
    <rPh sb="149" eb="151">
      <t>ゾウカ</t>
    </rPh>
    <rPh sb="155" eb="159">
      <t>エイギョウシュウシ</t>
    </rPh>
    <rPh sb="160" eb="162">
      <t>アッカ</t>
    </rPh>
    <rPh sb="163" eb="165">
      <t>ミコ</t>
    </rPh>
    <rPh sb="173" eb="179">
      <t>オスイショリゲンカ</t>
    </rPh>
    <rPh sb="180" eb="182">
      <t>テキセツ</t>
    </rPh>
    <rPh sb="183" eb="185">
      <t>カイシュウ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</si>
</sst>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27B-48AF-B909-60A7C6A6BC5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427B-48AF-B909-60A7C6A6BC5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132.76</c:v>
                </c:pt>
                <c:pt idx="1">
                  <c:v>123.21</c:v>
                </c:pt>
                <c:pt idx="2">
                  <c:v>116.25</c:v>
                </c:pt>
                <c:pt idx="3">
                  <c:v>129.31</c:v>
                </c:pt>
                <c:pt idx="4">
                  <c:v>130.46</c:v>
                </c:pt>
              </c:numCache>
            </c:numRef>
          </c:val>
          <c:extLst>
            <c:ext xmlns:c16="http://schemas.microsoft.com/office/drawing/2014/chart" uri="{C3380CC4-5D6E-409C-BE32-E72D297353CC}">
              <c16:uniqueId val="{00000000-B125-413B-9683-183685A1C40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99.03</c:v>
                </c:pt>
                <c:pt idx="1">
                  <c:v>100.41</c:v>
                </c:pt>
                <c:pt idx="2">
                  <c:v>100.17</c:v>
                </c:pt>
                <c:pt idx="3">
                  <c:v>96.95</c:v>
                </c:pt>
                <c:pt idx="4">
                  <c:v>99.24</c:v>
                </c:pt>
              </c:numCache>
            </c:numRef>
          </c:val>
          <c:smooth val="0"/>
          <c:extLst>
            <c:ext xmlns:c16="http://schemas.microsoft.com/office/drawing/2014/chart" uri="{C3380CC4-5D6E-409C-BE32-E72D297353CC}">
              <c16:uniqueId val="{00000001-B125-413B-9683-183685A1C40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17.61</c:v>
                </c:pt>
                <c:pt idx="1">
                  <c:v>21.47</c:v>
                </c:pt>
                <c:pt idx="2">
                  <c:v>25.04</c:v>
                </c:pt>
                <c:pt idx="3">
                  <c:v>28.84</c:v>
                </c:pt>
                <c:pt idx="4">
                  <c:v>33.020000000000003</c:v>
                </c:pt>
              </c:numCache>
            </c:numRef>
          </c:val>
          <c:extLst>
            <c:ext xmlns:c16="http://schemas.microsoft.com/office/drawing/2014/chart" uri="{C3380CC4-5D6E-409C-BE32-E72D297353CC}">
              <c16:uniqueId val="{00000000-96A8-4538-B202-820769A986D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15.74</c:v>
                </c:pt>
                <c:pt idx="1">
                  <c:v>21.02</c:v>
                </c:pt>
                <c:pt idx="2">
                  <c:v>24.31</c:v>
                </c:pt>
                <c:pt idx="3">
                  <c:v>26.92</c:v>
                </c:pt>
                <c:pt idx="4">
                  <c:v>27.57</c:v>
                </c:pt>
              </c:numCache>
            </c:numRef>
          </c:val>
          <c:smooth val="0"/>
          <c:extLst>
            <c:ext xmlns:c16="http://schemas.microsoft.com/office/drawing/2014/chart" uri="{C3380CC4-5D6E-409C-BE32-E72D297353CC}">
              <c16:uniqueId val="{00000001-96A8-4538-B202-820769A986D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01C-4A0F-9D67-D02FEEB7A91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101C-4A0F-9D67-D02FEEB7A91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88A-4BC3-9ACE-97590BF345C8}"/>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74.239999999999995</c:v>
                </c:pt>
                <c:pt idx="1">
                  <c:v>83.92</c:v>
                </c:pt>
                <c:pt idx="2">
                  <c:v>89.31</c:v>
                </c:pt>
                <c:pt idx="3">
                  <c:v>91.33</c:v>
                </c:pt>
                <c:pt idx="4">
                  <c:v>89.91</c:v>
                </c:pt>
              </c:numCache>
            </c:numRef>
          </c:val>
          <c:smooth val="0"/>
          <c:extLst>
            <c:ext xmlns:c16="http://schemas.microsoft.com/office/drawing/2014/chart" uri="{C3380CC4-5D6E-409C-BE32-E72D297353CC}">
              <c16:uniqueId val="{00000001-888A-4BC3-9ACE-97590BF345C8}"/>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740.26</c:v>
                </c:pt>
                <c:pt idx="1">
                  <c:v>970.19</c:v>
                </c:pt>
                <c:pt idx="2">
                  <c:v>1110.46</c:v>
                </c:pt>
                <c:pt idx="3">
                  <c:v>1205.49</c:v>
                </c:pt>
                <c:pt idx="4">
                  <c:v>1311.32</c:v>
                </c:pt>
              </c:numCache>
            </c:numRef>
          </c:val>
          <c:extLst>
            <c:ext xmlns:c16="http://schemas.microsoft.com/office/drawing/2014/chart" uri="{C3380CC4-5D6E-409C-BE32-E72D297353CC}">
              <c16:uniqueId val="{00000000-C8EF-4591-9FC8-93F002412F4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100.47</c:v>
                </c:pt>
                <c:pt idx="1">
                  <c:v>122.71</c:v>
                </c:pt>
                <c:pt idx="2">
                  <c:v>138.19999999999999</c:v>
                </c:pt>
                <c:pt idx="3">
                  <c:v>126.97</c:v>
                </c:pt>
                <c:pt idx="4">
                  <c:v>103.61</c:v>
                </c:pt>
              </c:numCache>
            </c:numRef>
          </c:val>
          <c:smooth val="0"/>
          <c:extLst>
            <c:ext xmlns:c16="http://schemas.microsoft.com/office/drawing/2014/chart" uri="{C3380CC4-5D6E-409C-BE32-E72D297353CC}">
              <c16:uniqueId val="{00000001-C8EF-4591-9FC8-93F002412F4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1097.77</c:v>
                </c:pt>
                <c:pt idx="1">
                  <c:v>1065.03</c:v>
                </c:pt>
                <c:pt idx="2">
                  <c:v>1047.6199999999999</c:v>
                </c:pt>
                <c:pt idx="3">
                  <c:v>1005.59</c:v>
                </c:pt>
                <c:pt idx="4">
                  <c:v>955.61</c:v>
                </c:pt>
              </c:numCache>
            </c:numRef>
          </c:val>
          <c:extLst>
            <c:ext xmlns:c16="http://schemas.microsoft.com/office/drawing/2014/chart" uri="{C3380CC4-5D6E-409C-BE32-E72D297353CC}">
              <c16:uniqueId val="{00000000-A4EF-49B9-80B9-0E1BFE20767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294.27</c:v>
                </c:pt>
                <c:pt idx="1">
                  <c:v>294.08999999999997</c:v>
                </c:pt>
                <c:pt idx="2">
                  <c:v>294.08999999999997</c:v>
                </c:pt>
                <c:pt idx="3">
                  <c:v>338.47</c:v>
                </c:pt>
                <c:pt idx="4">
                  <c:v>368.83</c:v>
                </c:pt>
              </c:numCache>
            </c:numRef>
          </c:val>
          <c:smooth val="0"/>
          <c:extLst>
            <c:ext xmlns:c16="http://schemas.microsoft.com/office/drawing/2014/chart" uri="{C3380CC4-5D6E-409C-BE32-E72D297353CC}">
              <c16:uniqueId val="{00000001-A4EF-49B9-80B9-0E1BFE20767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66.930000000000007</c:v>
                </c:pt>
                <c:pt idx="1">
                  <c:v>57.95</c:v>
                </c:pt>
                <c:pt idx="2">
                  <c:v>50.44</c:v>
                </c:pt>
                <c:pt idx="3">
                  <c:v>61.65</c:v>
                </c:pt>
                <c:pt idx="4">
                  <c:v>63.84</c:v>
                </c:pt>
              </c:numCache>
            </c:numRef>
          </c:val>
          <c:extLst>
            <c:ext xmlns:c16="http://schemas.microsoft.com/office/drawing/2014/chart" uri="{C3380CC4-5D6E-409C-BE32-E72D297353CC}">
              <c16:uniqueId val="{00000000-D5A1-4B9F-A1F8-10620325EBE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60.59</c:v>
                </c:pt>
                <c:pt idx="1">
                  <c:v>60</c:v>
                </c:pt>
                <c:pt idx="2">
                  <c:v>59.01</c:v>
                </c:pt>
                <c:pt idx="3">
                  <c:v>56.06</c:v>
                </c:pt>
                <c:pt idx="4">
                  <c:v>53.25</c:v>
                </c:pt>
              </c:numCache>
            </c:numRef>
          </c:val>
          <c:smooth val="0"/>
          <c:extLst>
            <c:ext xmlns:c16="http://schemas.microsoft.com/office/drawing/2014/chart" uri="{C3380CC4-5D6E-409C-BE32-E72D297353CC}">
              <c16:uniqueId val="{00000001-D5A1-4B9F-A1F8-10620325EBE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172.14</c:v>
                </c:pt>
                <c:pt idx="1">
                  <c:v>205.81</c:v>
                </c:pt>
                <c:pt idx="2">
                  <c:v>244.92</c:v>
                </c:pt>
                <c:pt idx="3">
                  <c:v>203.95</c:v>
                </c:pt>
                <c:pt idx="4">
                  <c:v>200.46</c:v>
                </c:pt>
              </c:numCache>
            </c:numRef>
          </c:val>
          <c:extLst>
            <c:ext xmlns:c16="http://schemas.microsoft.com/office/drawing/2014/chart" uri="{C3380CC4-5D6E-409C-BE32-E72D297353CC}">
              <c16:uniqueId val="{00000000-36DB-45B7-A322-FEA6D5E6119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280.23</c:v>
                </c:pt>
                <c:pt idx="1">
                  <c:v>282.70999999999998</c:v>
                </c:pt>
                <c:pt idx="2">
                  <c:v>291.82</c:v>
                </c:pt>
                <c:pt idx="3">
                  <c:v>304.36</c:v>
                </c:pt>
                <c:pt idx="4">
                  <c:v>325.45</c:v>
                </c:pt>
              </c:numCache>
            </c:numRef>
          </c:val>
          <c:smooth val="0"/>
          <c:extLst>
            <c:ext xmlns:c16="http://schemas.microsoft.com/office/drawing/2014/chart" uri="{C3380CC4-5D6E-409C-BE32-E72D297353CC}">
              <c16:uniqueId val="{00000001-36DB-45B7-A322-FEA6D5E6119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55.82</c:v>
                </c:pt>
                <c:pt idx="1">
                  <c:v>55.02</c:v>
                </c:pt>
                <c:pt idx="2">
                  <c:v>54.22</c:v>
                </c:pt>
                <c:pt idx="3">
                  <c:v>54.22</c:v>
                </c:pt>
                <c:pt idx="4">
                  <c:v>53.41</c:v>
                </c:pt>
              </c:numCache>
            </c:numRef>
          </c:val>
          <c:extLst>
            <c:ext xmlns:c16="http://schemas.microsoft.com/office/drawing/2014/chart" uri="{C3380CC4-5D6E-409C-BE32-E72D297353CC}">
              <c16:uniqueId val="{00000000-F722-4155-978E-F98385E1449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58.19</c:v>
                </c:pt>
                <c:pt idx="1">
                  <c:v>56.52</c:v>
                </c:pt>
                <c:pt idx="2">
                  <c:v>88.45</c:v>
                </c:pt>
                <c:pt idx="3">
                  <c:v>54.08</c:v>
                </c:pt>
                <c:pt idx="4">
                  <c:v>52.59</c:v>
                </c:pt>
              </c:numCache>
            </c:numRef>
          </c:val>
          <c:smooth val="0"/>
          <c:extLst>
            <c:ext xmlns:c16="http://schemas.microsoft.com/office/drawing/2014/chart" uri="{C3380CC4-5D6E-409C-BE32-E72D297353CC}">
              <c16:uniqueId val="{00000001-F722-4155-978E-F98385E1449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36.49</c:v>
                </c:pt>
                <c:pt idx="1">
                  <c:v>37.54</c:v>
                </c:pt>
                <c:pt idx="2">
                  <c:v>38.07</c:v>
                </c:pt>
                <c:pt idx="3">
                  <c:v>38.67</c:v>
                </c:pt>
                <c:pt idx="4">
                  <c:v>39.619999999999997</c:v>
                </c:pt>
              </c:numCache>
            </c:numRef>
          </c:val>
          <c:extLst>
            <c:ext xmlns:c16="http://schemas.microsoft.com/office/drawing/2014/chart" uri="{C3380CC4-5D6E-409C-BE32-E72D297353CC}">
              <c16:uniqueId val="{00000000-C942-48C2-9B36-65663A26587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87.8</c:v>
                </c:pt>
                <c:pt idx="1">
                  <c:v>88.43</c:v>
                </c:pt>
                <c:pt idx="2">
                  <c:v>90.34</c:v>
                </c:pt>
                <c:pt idx="3">
                  <c:v>90.57</c:v>
                </c:pt>
                <c:pt idx="4">
                  <c:v>87.02</c:v>
                </c:pt>
              </c:numCache>
            </c:numRef>
          </c:val>
          <c:smooth val="0"/>
          <c:extLst>
            <c:ext xmlns:c16="http://schemas.microsoft.com/office/drawing/2014/chart" uri="{C3380CC4-5D6E-409C-BE32-E72D297353CC}">
              <c16:uniqueId val="{00000001-C942-48C2-9B36-65663A26587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C43" zoomScale="115" zoomScaleNormal="115"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金ケ崎町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特定地域生活排水処理</v>
      </c>
      <c r="Q8" s="34"/>
      <c r="R8" s="34"/>
      <c r="S8" s="34"/>
      <c r="T8" s="34"/>
      <c r="U8" s="34"/>
      <c r="V8" s="34"/>
      <c r="W8" s="34" t="str">
        <f>データ!L6</f>
        <v>K2</v>
      </c>
      <c r="X8" s="34"/>
      <c r="Y8" s="34"/>
      <c r="Z8" s="34"/>
      <c r="AA8" s="34"/>
      <c r="AB8" s="34"/>
      <c r="AC8" s="34"/>
      <c r="AD8" s="35" t="str">
        <f>データ!$M$6</f>
        <v>非設置</v>
      </c>
      <c r="AE8" s="35"/>
      <c r="AF8" s="35"/>
      <c r="AG8" s="35"/>
      <c r="AH8" s="35"/>
      <c r="AI8" s="35"/>
      <c r="AJ8" s="35"/>
      <c r="AK8" s="3"/>
      <c r="AL8" s="36">
        <f>データ!S6</f>
        <v>15119</v>
      </c>
      <c r="AM8" s="36"/>
      <c r="AN8" s="36"/>
      <c r="AO8" s="36"/>
      <c r="AP8" s="36"/>
      <c r="AQ8" s="36"/>
      <c r="AR8" s="36"/>
      <c r="AS8" s="36"/>
      <c r="AT8" s="37">
        <f>データ!T6</f>
        <v>179.76</v>
      </c>
      <c r="AU8" s="37"/>
      <c r="AV8" s="37"/>
      <c r="AW8" s="37"/>
      <c r="AX8" s="37"/>
      <c r="AY8" s="37"/>
      <c r="AZ8" s="37"/>
      <c r="BA8" s="37"/>
      <c r="BB8" s="37">
        <f>データ!U6</f>
        <v>84.11</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71.23</v>
      </c>
      <c r="J10" s="37"/>
      <c r="K10" s="37"/>
      <c r="L10" s="37"/>
      <c r="M10" s="37"/>
      <c r="N10" s="37"/>
      <c r="O10" s="37"/>
      <c r="P10" s="37">
        <f>データ!P6</f>
        <v>11.31</v>
      </c>
      <c r="Q10" s="37"/>
      <c r="R10" s="37"/>
      <c r="S10" s="37"/>
      <c r="T10" s="37"/>
      <c r="U10" s="37"/>
      <c r="V10" s="37"/>
      <c r="W10" s="37">
        <f>データ!Q6</f>
        <v>100</v>
      </c>
      <c r="X10" s="37"/>
      <c r="Y10" s="37"/>
      <c r="Z10" s="37"/>
      <c r="AA10" s="37"/>
      <c r="AB10" s="37"/>
      <c r="AC10" s="37"/>
      <c r="AD10" s="36">
        <f>データ!R6</f>
        <v>2640</v>
      </c>
      <c r="AE10" s="36"/>
      <c r="AF10" s="36"/>
      <c r="AG10" s="36"/>
      <c r="AH10" s="36"/>
      <c r="AI10" s="36"/>
      <c r="AJ10" s="36"/>
      <c r="AK10" s="2"/>
      <c r="AL10" s="36">
        <f>データ!V6</f>
        <v>1706</v>
      </c>
      <c r="AM10" s="36"/>
      <c r="AN10" s="36"/>
      <c r="AO10" s="36"/>
      <c r="AP10" s="36"/>
      <c r="AQ10" s="36"/>
      <c r="AR10" s="36"/>
      <c r="AS10" s="36"/>
      <c r="AT10" s="37">
        <f>データ!W6</f>
        <v>45.4</v>
      </c>
      <c r="AU10" s="37"/>
      <c r="AV10" s="37"/>
      <c r="AW10" s="37"/>
      <c r="AX10" s="37"/>
      <c r="AY10" s="37"/>
      <c r="AZ10" s="37"/>
      <c r="BA10" s="37"/>
      <c r="BB10" s="37">
        <f>データ!X6</f>
        <v>37.58</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112</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2nIysStksNFcWgxxlzmEtNWAZOB5g5w72fwZnpxeUrC7ilJ/5qBpmImGzWvNqrQxRrp0j78kTzwJtmyd7cunzA==" saltValue="IbOFdFlbTpZmCkH7TsF6j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33812</v>
      </c>
      <c r="D6" s="19">
        <f t="shared" si="3"/>
        <v>46</v>
      </c>
      <c r="E6" s="19">
        <f t="shared" si="3"/>
        <v>18</v>
      </c>
      <c r="F6" s="19">
        <f t="shared" si="3"/>
        <v>0</v>
      </c>
      <c r="G6" s="19">
        <f t="shared" si="3"/>
        <v>0</v>
      </c>
      <c r="H6" s="19" t="str">
        <f t="shared" si="3"/>
        <v>岩手県　金ケ崎町</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71.23</v>
      </c>
      <c r="P6" s="20">
        <f t="shared" si="3"/>
        <v>11.31</v>
      </c>
      <c r="Q6" s="20">
        <f t="shared" si="3"/>
        <v>100</v>
      </c>
      <c r="R6" s="20">
        <f t="shared" si="3"/>
        <v>2640</v>
      </c>
      <c r="S6" s="20">
        <f t="shared" si="3"/>
        <v>15119</v>
      </c>
      <c r="T6" s="20">
        <f t="shared" si="3"/>
        <v>179.76</v>
      </c>
      <c r="U6" s="20">
        <f t="shared" si="3"/>
        <v>84.11</v>
      </c>
      <c r="V6" s="20">
        <f t="shared" si="3"/>
        <v>1706</v>
      </c>
      <c r="W6" s="20">
        <f t="shared" si="3"/>
        <v>45.4</v>
      </c>
      <c r="X6" s="20">
        <f t="shared" si="3"/>
        <v>37.58</v>
      </c>
      <c r="Y6" s="21">
        <f>IF(Y7="",NA(),Y7)</f>
        <v>132.76</v>
      </c>
      <c r="Z6" s="21">
        <f t="shared" ref="Z6:AH6" si="4">IF(Z7="",NA(),Z7)</f>
        <v>123.21</v>
      </c>
      <c r="AA6" s="21">
        <f t="shared" si="4"/>
        <v>116.25</v>
      </c>
      <c r="AB6" s="21">
        <f t="shared" si="4"/>
        <v>129.31</v>
      </c>
      <c r="AC6" s="21">
        <f t="shared" si="4"/>
        <v>130.46</v>
      </c>
      <c r="AD6" s="21">
        <f t="shared" si="4"/>
        <v>99.03</v>
      </c>
      <c r="AE6" s="21">
        <f t="shared" si="4"/>
        <v>100.41</v>
      </c>
      <c r="AF6" s="21">
        <f t="shared" si="4"/>
        <v>100.17</v>
      </c>
      <c r="AG6" s="21">
        <f t="shared" si="4"/>
        <v>96.95</v>
      </c>
      <c r="AH6" s="21">
        <f t="shared" si="4"/>
        <v>99.24</v>
      </c>
      <c r="AI6" s="20" t="str">
        <f>IF(AI7="","",IF(AI7="-","【-】","【"&amp;SUBSTITUTE(TEXT(AI7,"#,##0.00"),"-","△")&amp;"】"))</f>
        <v>【100.06】</v>
      </c>
      <c r="AJ6" s="20">
        <f>IF(AJ7="",NA(),AJ7)</f>
        <v>0</v>
      </c>
      <c r="AK6" s="20">
        <f t="shared" ref="AK6:AS6" si="5">IF(AK7="",NA(),AK7)</f>
        <v>0</v>
      </c>
      <c r="AL6" s="20">
        <f t="shared" si="5"/>
        <v>0</v>
      </c>
      <c r="AM6" s="20">
        <f t="shared" si="5"/>
        <v>0</v>
      </c>
      <c r="AN6" s="20">
        <f t="shared" si="5"/>
        <v>0</v>
      </c>
      <c r="AO6" s="21">
        <f t="shared" si="5"/>
        <v>74.239999999999995</v>
      </c>
      <c r="AP6" s="21">
        <f t="shared" si="5"/>
        <v>83.92</v>
      </c>
      <c r="AQ6" s="21">
        <f t="shared" si="5"/>
        <v>89.31</v>
      </c>
      <c r="AR6" s="21">
        <f t="shared" si="5"/>
        <v>91.33</v>
      </c>
      <c r="AS6" s="21">
        <f t="shared" si="5"/>
        <v>89.91</v>
      </c>
      <c r="AT6" s="20" t="str">
        <f>IF(AT7="","",IF(AT7="-","【-】","【"&amp;SUBSTITUTE(TEXT(AT7,"#,##0.00"),"-","△")&amp;"】"))</f>
        <v>【84.61】</v>
      </c>
      <c r="AU6" s="21">
        <f>IF(AU7="",NA(),AU7)</f>
        <v>740.26</v>
      </c>
      <c r="AV6" s="21">
        <f t="shared" ref="AV6:BD6" si="6">IF(AV7="",NA(),AV7)</f>
        <v>970.19</v>
      </c>
      <c r="AW6" s="21">
        <f t="shared" si="6"/>
        <v>1110.46</v>
      </c>
      <c r="AX6" s="21">
        <f t="shared" si="6"/>
        <v>1205.49</v>
      </c>
      <c r="AY6" s="21">
        <f t="shared" si="6"/>
        <v>1311.32</v>
      </c>
      <c r="AZ6" s="21">
        <f t="shared" si="6"/>
        <v>100.47</v>
      </c>
      <c r="BA6" s="21">
        <f t="shared" si="6"/>
        <v>122.71</v>
      </c>
      <c r="BB6" s="21">
        <f t="shared" si="6"/>
        <v>138.19999999999999</v>
      </c>
      <c r="BC6" s="21">
        <f t="shared" si="6"/>
        <v>126.97</v>
      </c>
      <c r="BD6" s="21">
        <f t="shared" si="6"/>
        <v>103.61</v>
      </c>
      <c r="BE6" s="20" t="str">
        <f>IF(BE7="","",IF(BE7="-","【-】","【"&amp;SUBSTITUTE(TEXT(BE7,"#,##0.00"),"-","△")&amp;"】"))</f>
        <v>【106.63】</v>
      </c>
      <c r="BF6" s="21">
        <f>IF(BF7="",NA(),BF7)</f>
        <v>1097.77</v>
      </c>
      <c r="BG6" s="21">
        <f t="shared" ref="BG6:BO6" si="7">IF(BG7="",NA(),BG7)</f>
        <v>1065.03</v>
      </c>
      <c r="BH6" s="21">
        <f t="shared" si="7"/>
        <v>1047.6199999999999</v>
      </c>
      <c r="BI6" s="21">
        <f t="shared" si="7"/>
        <v>1005.59</v>
      </c>
      <c r="BJ6" s="21">
        <f t="shared" si="7"/>
        <v>955.61</v>
      </c>
      <c r="BK6" s="21">
        <f t="shared" si="7"/>
        <v>294.27</v>
      </c>
      <c r="BL6" s="21">
        <f t="shared" si="7"/>
        <v>294.08999999999997</v>
      </c>
      <c r="BM6" s="21">
        <f t="shared" si="7"/>
        <v>294.08999999999997</v>
      </c>
      <c r="BN6" s="21">
        <f t="shared" si="7"/>
        <v>338.47</v>
      </c>
      <c r="BO6" s="21">
        <f t="shared" si="7"/>
        <v>368.83</v>
      </c>
      <c r="BP6" s="20" t="str">
        <f>IF(BP7="","",IF(BP7="-","【-】","【"&amp;SUBSTITUTE(TEXT(BP7,"#,##0.00"),"-","△")&amp;"】"))</f>
        <v>【386.06】</v>
      </c>
      <c r="BQ6" s="21">
        <f>IF(BQ7="",NA(),BQ7)</f>
        <v>66.930000000000007</v>
      </c>
      <c r="BR6" s="21">
        <f t="shared" ref="BR6:BZ6" si="8">IF(BR7="",NA(),BR7)</f>
        <v>57.95</v>
      </c>
      <c r="BS6" s="21">
        <f t="shared" si="8"/>
        <v>50.44</v>
      </c>
      <c r="BT6" s="21">
        <f t="shared" si="8"/>
        <v>61.65</v>
      </c>
      <c r="BU6" s="21">
        <f t="shared" si="8"/>
        <v>63.84</v>
      </c>
      <c r="BV6" s="21">
        <f t="shared" si="8"/>
        <v>60.59</v>
      </c>
      <c r="BW6" s="21">
        <f t="shared" si="8"/>
        <v>60</v>
      </c>
      <c r="BX6" s="21">
        <f t="shared" si="8"/>
        <v>59.01</v>
      </c>
      <c r="BY6" s="21">
        <f t="shared" si="8"/>
        <v>56.06</v>
      </c>
      <c r="BZ6" s="21">
        <f t="shared" si="8"/>
        <v>53.25</v>
      </c>
      <c r="CA6" s="20" t="str">
        <f>IF(CA7="","",IF(CA7="-","【-】","【"&amp;SUBSTITUTE(TEXT(CA7,"#,##0.00"),"-","△")&amp;"】"))</f>
        <v>【51.14】</v>
      </c>
      <c r="CB6" s="21">
        <f>IF(CB7="",NA(),CB7)</f>
        <v>172.14</v>
      </c>
      <c r="CC6" s="21">
        <f t="shared" ref="CC6:CK6" si="9">IF(CC7="",NA(),CC7)</f>
        <v>205.81</v>
      </c>
      <c r="CD6" s="21">
        <f t="shared" si="9"/>
        <v>244.92</v>
      </c>
      <c r="CE6" s="21">
        <f t="shared" si="9"/>
        <v>203.95</v>
      </c>
      <c r="CF6" s="21">
        <f t="shared" si="9"/>
        <v>200.46</v>
      </c>
      <c r="CG6" s="21">
        <f t="shared" si="9"/>
        <v>280.23</v>
      </c>
      <c r="CH6" s="21">
        <f t="shared" si="9"/>
        <v>282.70999999999998</v>
      </c>
      <c r="CI6" s="21">
        <f t="shared" si="9"/>
        <v>291.82</v>
      </c>
      <c r="CJ6" s="21">
        <f t="shared" si="9"/>
        <v>304.36</v>
      </c>
      <c r="CK6" s="21">
        <f t="shared" si="9"/>
        <v>325.45</v>
      </c>
      <c r="CL6" s="20" t="str">
        <f>IF(CL7="","",IF(CL7="-","【-】","【"&amp;SUBSTITUTE(TEXT(CL7,"#,##0.00"),"-","△")&amp;"】"))</f>
        <v>【329.31】</v>
      </c>
      <c r="CM6" s="21">
        <f>IF(CM7="",NA(),CM7)</f>
        <v>55.82</v>
      </c>
      <c r="CN6" s="21">
        <f t="shared" ref="CN6:CV6" si="10">IF(CN7="",NA(),CN7)</f>
        <v>55.02</v>
      </c>
      <c r="CO6" s="21">
        <f t="shared" si="10"/>
        <v>54.22</v>
      </c>
      <c r="CP6" s="21">
        <f t="shared" si="10"/>
        <v>54.22</v>
      </c>
      <c r="CQ6" s="21">
        <f t="shared" si="10"/>
        <v>53.41</v>
      </c>
      <c r="CR6" s="21">
        <f t="shared" si="10"/>
        <v>58.19</v>
      </c>
      <c r="CS6" s="21">
        <f t="shared" si="10"/>
        <v>56.52</v>
      </c>
      <c r="CT6" s="21">
        <f t="shared" si="10"/>
        <v>88.45</v>
      </c>
      <c r="CU6" s="21">
        <f t="shared" si="10"/>
        <v>54.08</v>
      </c>
      <c r="CV6" s="21">
        <f t="shared" si="10"/>
        <v>52.59</v>
      </c>
      <c r="CW6" s="20" t="str">
        <f>IF(CW7="","",IF(CW7="-","【-】","【"&amp;SUBSTITUTE(TEXT(CW7,"#,##0.00"),"-","△")&amp;"】"))</f>
        <v>【54.37】</v>
      </c>
      <c r="CX6" s="21">
        <f>IF(CX7="",NA(),CX7)</f>
        <v>36.49</v>
      </c>
      <c r="CY6" s="21">
        <f t="shared" ref="CY6:DG6" si="11">IF(CY7="",NA(),CY7)</f>
        <v>37.54</v>
      </c>
      <c r="CZ6" s="21">
        <f t="shared" si="11"/>
        <v>38.07</v>
      </c>
      <c r="DA6" s="21">
        <f t="shared" si="11"/>
        <v>38.67</v>
      </c>
      <c r="DB6" s="21">
        <f t="shared" si="11"/>
        <v>39.619999999999997</v>
      </c>
      <c r="DC6" s="21">
        <f t="shared" si="11"/>
        <v>87.8</v>
      </c>
      <c r="DD6" s="21">
        <f t="shared" si="11"/>
        <v>88.43</v>
      </c>
      <c r="DE6" s="21">
        <f t="shared" si="11"/>
        <v>90.34</v>
      </c>
      <c r="DF6" s="21">
        <f t="shared" si="11"/>
        <v>90.57</v>
      </c>
      <c r="DG6" s="21">
        <f t="shared" si="11"/>
        <v>87.02</v>
      </c>
      <c r="DH6" s="20" t="str">
        <f>IF(DH7="","",IF(DH7="-","【-】","【"&amp;SUBSTITUTE(TEXT(DH7,"#,##0.00"),"-","△")&amp;"】"))</f>
        <v>【84.89】</v>
      </c>
      <c r="DI6" s="21">
        <f>IF(DI7="",NA(),DI7)</f>
        <v>17.61</v>
      </c>
      <c r="DJ6" s="21">
        <f t="shared" ref="DJ6:DR6" si="12">IF(DJ7="",NA(),DJ7)</f>
        <v>21.47</v>
      </c>
      <c r="DK6" s="21">
        <f t="shared" si="12"/>
        <v>25.04</v>
      </c>
      <c r="DL6" s="21">
        <f t="shared" si="12"/>
        <v>28.84</v>
      </c>
      <c r="DM6" s="21">
        <f t="shared" si="12"/>
        <v>33.020000000000003</v>
      </c>
      <c r="DN6" s="21">
        <f t="shared" si="12"/>
        <v>15.74</v>
      </c>
      <c r="DO6" s="21">
        <f t="shared" si="12"/>
        <v>21.02</v>
      </c>
      <c r="DP6" s="21">
        <f t="shared" si="12"/>
        <v>24.31</v>
      </c>
      <c r="DQ6" s="21">
        <f t="shared" si="12"/>
        <v>26.92</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2024</v>
      </c>
      <c r="C7" s="23">
        <v>33812</v>
      </c>
      <c r="D7" s="23">
        <v>46</v>
      </c>
      <c r="E7" s="23">
        <v>18</v>
      </c>
      <c r="F7" s="23">
        <v>0</v>
      </c>
      <c r="G7" s="23">
        <v>0</v>
      </c>
      <c r="H7" s="23" t="s">
        <v>96</v>
      </c>
      <c r="I7" s="23" t="s">
        <v>97</v>
      </c>
      <c r="J7" s="23" t="s">
        <v>98</v>
      </c>
      <c r="K7" s="23" t="s">
        <v>99</v>
      </c>
      <c r="L7" s="23" t="s">
        <v>100</v>
      </c>
      <c r="M7" s="23" t="s">
        <v>101</v>
      </c>
      <c r="N7" s="24" t="s">
        <v>102</v>
      </c>
      <c r="O7" s="24">
        <v>71.23</v>
      </c>
      <c r="P7" s="24">
        <v>11.31</v>
      </c>
      <c r="Q7" s="24">
        <v>100</v>
      </c>
      <c r="R7" s="24">
        <v>2640</v>
      </c>
      <c r="S7" s="24">
        <v>15119</v>
      </c>
      <c r="T7" s="24">
        <v>179.76</v>
      </c>
      <c r="U7" s="24">
        <v>84.11</v>
      </c>
      <c r="V7" s="24">
        <v>1706</v>
      </c>
      <c r="W7" s="24">
        <v>45.4</v>
      </c>
      <c r="X7" s="24">
        <v>37.58</v>
      </c>
      <c r="Y7" s="24">
        <v>132.76</v>
      </c>
      <c r="Z7" s="24">
        <v>123.21</v>
      </c>
      <c r="AA7" s="24">
        <v>116.25</v>
      </c>
      <c r="AB7" s="24">
        <v>129.31</v>
      </c>
      <c r="AC7" s="24">
        <v>130.46</v>
      </c>
      <c r="AD7" s="24">
        <v>99.03</v>
      </c>
      <c r="AE7" s="24">
        <v>100.41</v>
      </c>
      <c r="AF7" s="24">
        <v>100.17</v>
      </c>
      <c r="AG7" s="24">
        <v>96.95</v>
      </c>
      <c r="AH7" s="24">
        <v>99.24</v>
      </c>
      <c r="AI7" s="24">
        <v>100.06</v>
      </c>
      <c r="AJ7" s="24">
        <v>0</v>
      </c>
      <c r="AK7" s="24">
        <v>0</v>
      </c>
      <c r="AL7" s="24">
        <v>0</v>
      </c>
      <c r="AM7" s="24">
        <v>0</v>
      </c>
      <c r="AN7" s="24">
        <v>0</v>
      </c>
      <c r="AO7" s="24">
        <v>74.239999999999995</v>
      </c>
      <c r="AP7" s="24">
        <v>83.92</v>
      </c>
      <c r="AQ7" s="24">
        <v>89.31</v>
      </c>
      <c r="AR7" s="24">
        <v>91.33</v>
      </c>
      <c r="AS7" s="24">
        <v>89.91</v>
      </c>
      <c r="AT7" s="24">
        <v>84.61</v>
      </c>
      <c r="AU7" s="24">
        <v>740.26</v>
      </c>
      <c r="AV7" s="24">
        <v>970.19</v>
      </c>
      <c r="AW7" s="24">
        <v>1110.46</v>
      </c>
      <c r="AX7" s="24">
        <v>1205.49</v>
      </c>
      <c r="AY7" s="24">
        <v>1311.32</v>
      </c>
      <c r="AZ7" s="24">
        <v>100.47</v>
      </c>
      <c r="BA7" s="24">
        <v>122.71</v>
      </c>
      <c r="BB7" s="24">
        <v>138.19999999999999</v>
      </c>
      <c r="BC7" s="24">
        <v>126.97</v>
      </c>
      <c r="BD7" s="24">
        <v>103.61</v>
      </c>
      <c r="BE7" s="24">
        <v>106.63</v>
      </c>
      <c r="BF7" s="24">
        <v>1097.77</v>
      </c>
      <c r="BG7" s="24">
        <v>1065.03</v>
      </c>
      <c r="BH7" s="24">
        <v>1047.6199999999999</v>
      </c>
      <c r="BI7" s="24">
        <v>1005.59</v>
      </c>
      <c r="BJ7" s="24">
        <v>955.61</v>
      </c>
      <c r="BK7" s="24">
        <v>294.27</v>
      </c>
      <c r="BL7" s="24">
        <v>294.08999999999997</v>
      </c>
      <c r="BM7" s="24">
        <v>294.08999999999997</v>
      </c>
      <c r="BN7" s="24">
        <v>338.47</v>
      </c>
      <c r="BO7" s="24">
        <v>368.83</v>
      </c>
      <c r="BP7" s="24">
        <v>386.06</v>
      </c>
      <c r="BQ7" s="24">
        <v>66.930000000000007</v>
      </c>
      <c r="BR7" s="24">
        <v>57.95</v>
      </c>
      <c r="BS7" s="24">
        <v>50.44</v>
      </c>
      <c r="BT7" s="24">
        <v>61.65</v>
      </c>
      <c r="BU7" s="24">
        <v>63.84</v>
      </c>
      <c r="BV7" s="24">
        <v>60.59</v>
      </c>
      <c r="BW7" s="24">
        <v>60</v>
      </c>
      <c r="BX7" s="24">
        <v>59.01</v>
      </c>
      <c r="BY7" s="24">
        <v>56.06</v>
      </c>
      <c r="BZ7" s="24">
        <v>53.25</v>
      </c>
      <c r="CA7" s="24">
        <v>51.14</v>
      </c>
      <c r="CB7" s="24">
        <v>172.14</v>
      </c>
      <c r="CC7" s="24">
        <v>205.81</v>
      </c>
      <c r="CD7" s="24">
        <v>244.92</v>
      </c>
      <c r="CE7" s="24">
        <v>203.95</v>
      </c>
      <c r="CF7" s="24">
        <v>200.46</v>
      </c>
      <c r="CG7" s="24">
        <v>280.23</v>
      </c>
      <c r="CH7" s="24">
        <v>282.70999999999998</v>
      </c>
      <c r="CI7" s="24">
        <v>291.82</v>
      </c>
      <c r="CJ7" s="24">
        <v>304.36</v>
      </c>
      <c r="CK7" s="24">
        <v>325.45</v>
      </c>
      <c r="CL7" s="24">
        <v>329.31</v>
      </c>
      <c r="CM7" s="24">
        <v>55.82</v>
      </c>
      <c r="CN7" s="24">
        <v>55.02</v>
      </c>
      <c r="CO7" s="24">
        <v>54.22</v>
      </c>
      <c r="CP7" s="24">
        <v>54.22</v>
      </c>
      <c r="CQ7" s="24">
        <v>53.41</v>
      </c>
      <c r="CR7" s="24">
        <v>58.19</v>
      </c>
      <c r="CS7" s="24">
        <v>56.52</v>
      </c>
      <c r="CT7" s="24">
        <v>88.45</v>
      </c>
      <c r="CU7" s="24">
        <v>54.08</v>
      </c>
      <c r="CV7" s="24">
        <v>52.59</v>
      </c>
      <c r="CW7" s="24">
        <v>54.37</v>
      </c>
      <c r="CX7" s="24">
        <v>36.49</v>
      </c>
      <c r="CY7" s="24">
        <v>37.54</v>
      </c>
      <c r="CZ7" s="24">
        <v>38.07</v>
      </c>
      <c r="DA7" s="24">
        <v>38.67</v>
      </c>
      <c r="DB7" s="24">
        <v>39.619999999999997</v>
      </c>
      <c r="DC7" s="24">
        <v>87.8</v>
      </c>
      <c r="DD7" s="24">
        <v>88.43</v>
      </c>
      <c r="DE7" s="24">
        <v>90.34</v>
      </c>
      <c r="DF7" s="24">
        <v>90.57</v>
      </c>
      <c r="DG7" s="24">
        <v>87.02</v>
      </c>
      <c r="DH7" s="24">
        <v>84.89</v>
      </c>
      <c r="DI7" s="24">
        <v>17.61</v>
      </c>
      <c r="DJ7" s="24">
        <v>21.47</v>
      </c>
      <c r="DK7" s="24">
        <v>25.04</v>
      </c>
      <c r="DL7" s="24">
        <v>28.84</v>
      </c>
      <c r="DM7" s="24">
        <v>33.020000000000003</v>
      </c>
      <c r="DN7" s="24">
        <v>15.74</v>
      </c>
      <c r="DO7" s="24">
        <v>21.02</v>
      </c>
      <c r="DP7" s="24">
        <v>24.31</v>
      </c>
      <c r="DQ7" s="24">
        <v>26.92</v>
      </c>
      <c r="DR7" s="24">
        <v>27.57</v>
      </c>
      <c r="DS7" s="24">
        <v>26.38</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2025-12-23T06:29:04Z</dcterms:created>
  <dcterms:modified xsi:type="dcterms:W3CDTF">2026-02-09T01:57:25Z</dcterms:modified>
  <cp:category/>
</cp:coreProperties>
</file>