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金ケ崎町（公共下水、農集、特定）\最終版\"/>
    </mc:Choice>
  </mc:AlternateContent>
  <xr:revisionPtr revIDLastSave="0" documentId="13_ncr:1_{1CF1E6DA-E3A4-4056-B8D2-C8FA8D69699B}" xr6:coauthVersionLast="47" xr6:coauthVersionMax="47" xr10:uidLastSave="{00000000-0000-0000-0000-000000000000}"/>
  <workbookProtection workbookAlgorithmName="SHA-512" workbookHashValue="9iaDIQOzSNRYVoj2FAqRKMGjsbGIXILD9B3myW69CY1Nw32YAomR5DhHKO7fw2S+KAyr0e/rz9uRHHL8/okeUg==" workbookSaltValue="AvuP9MCmlvLrrNL4cvJY4g=="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G85" i="4"/>
  <c r="E85" i="4"/>
  <c r="AT10" i="4"/>
  <c r="AL10" i="4"/>
  <c r="I10" i="4"/>
  <c r="P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<sst xmlns="http://schemas.openxmlformats.org/spreadsheetml/2006/main" count="231" uniqueCount="115">
  <si>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</si>
  <si>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</si>
  <si>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</si>
  <si>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</si>
  <si>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</si>
  <si>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</si>
  <si>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</si>
  <si>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</si>
  <si>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</si>
  <si>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</si>
  <si>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</si>
  <si>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</si>
  <si>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</si>
  <si>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</si>
  <si>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</si>
  <si>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</si>
  <si>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</si>
  <si>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</si>
  <si>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</si>
  <si>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</si>
  <si>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</si>
  <si>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</si>
  <si>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</si>
  <si>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</si>
  <si>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</si>
  <si>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</si>
  <si>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</si>
  <si>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</si>
  <si>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</si>
  <si>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</si>
  <si>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</si>
  <si>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</si>
  <si>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</si>
  <si>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</si>
  <si>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</si>
  <si>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</si>
  <si>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</si>
  <si>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</si>
  <si>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</si>
  <si>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</si>
  <si>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</si>
  <si>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</si>
  <si>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</si>
  <si>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</si>
  <si>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</si>
  <si>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</si>
  <si>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</si>
  <si>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</si>
  <si>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</si>
  <si>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</si>
  <si>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</si>
  <si>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</si>
  <si>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</si>
  <si>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</si>
  <si>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</si>
  <si>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</si>
  <si>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</si>
  <si>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</si>
  <si>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</si>
  <si>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</si>
  <si>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</si>
  <si>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</si>
  <si>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</si>
  <si>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</si>
  <si>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</si>
  <si>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</si>
  <si>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</si>
  <si>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</si>
  <si>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</si>
  <si>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</si>
  <si>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</si>
  <si>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</si>
  <si>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</si>
  <si>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</si>
  <si>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</si>
  <si>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</si>
  <si>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</si>
  <si>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</si>
  <si>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</si>
  <si>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</si>
  <si>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</si>
  <si>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</si>
  <si>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</si>
  <si>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</si>
  <si>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</si>
  <si>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</si>
  <si>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</si>
  <si>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</si>
  <si>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</si>
  <si>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</si>
  <si>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</si>
  <si>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</si>
  <si>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</si>
  <si>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</si>
  <si>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</si>
  <si>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</si>
  <si>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</si>
  <si>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</si>
  <si>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</si>
  <si>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</si>
  <si>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</si>
  <si>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</si>
  <si>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</si>
  <si>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</si>
  <si>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</si>
  <si>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</si>
  <si>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</si>
  <si>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</si>
  <si>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</si>
  <si>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</si>
  <si>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</si>
  <si>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</si>
  <si>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昭和61年度から整備を開始し、30年以上経過する管路があるが、大規模な改築、更新を実施するほどの劣化の確認には至っていない。
①有形固定資産減価償却率
　類似団体を下回っているものの上昇傾向である。電気機械設備を中心に、耐用年数を超過している施設もあることとから、計画的な更新を要する。
②管渠老朽化率、③管渠改善率
　現時点では、耐用年数を超過した管路はないため、管路更新は実施していない。今後、管路の老朽化にともなって、更新をすべきか、個別処理に切り替えていくか検討していく必要がある。
</t>
    <rPh sb="92" eb="94">
      <t>ジョウショウ</t>
    </rPh>
    <rPh sb="94" eb="96">
      <t>ケイコウ</t>
    </rPh>
    <rPh sb="100" eb="106">
      <t>デンキキカイセツビ</t>
    </rPh>
    <rPh sb="107" eb="109">
      <t>チュウシン</t>
    </rPh>
    <rPh sb="111" eb="115">
      <t>タイヨウネンスウ</t>
    </rPh>
    <rPh sb="116" eb="118">
      <t>チョウカ</t>
    </rPh>
    <rPh sb="122" eb="124">
      <t>シセツ</t>
    </rPh>
    <rPh sb="133" eb="135">
      <t>ケイカク</t>
    </rPh>
    <rPh sb="135" eb="136">
      <t>テキ</t>
    </rPh>
    <rPh sb="137" eb="139">
      <t>コウシン</t>
    </rPh>
    <rPh sb="140" eb="141">
      <t>ヨウ</t>
    </rPh>
    <rPh sb="146" eb="152">
      <t>カンキョロウキュウカリツ</t>
    </rPh>
    <rPh sb="161" eb="164">
      <t>ゲンジテン</t>
    </rPh>
    <rPh sb="167" eb="171">
      <t>タイヨウネンスウ</t>
    </rPh>
    <rPh sb="172" eb="174">
      <t>チョウカ</t>
    </rPh>
    <rPh sb="176" eb="178">
      <t>カンロ</t>
    </rPh>
    <rPh sb="184" eb="186">
      <t>カンロ</t>
    </rPh>
    <rPh sb="186" eb="188">
      <t>コウシン</t>
    </rPh>
    <rPh sb="189" eb="191">
      <t>ジッシ</t>
    </rPh>
    <rPh sb="197" eb="199">
      <t>コンゴ</t>
    </rPh>
    <rPh sb="200" eb="202">
      <t>カンロ</t>
    </rPh>
    <rPh sb="203" eb="206">
      <t>ロウキュウカ</t>
    </rPh>
    <rPh sb="213" eb="215">
      <t>コウシン</t>
    </rPh>
    <rPh sb="221" eb="225">
      <t>コベツショリ</t>
    </rPh>
    <rPh sb="226" eb="227">
      <t>キ</t>
    </rPh>
    <rPh sb="228" eb="229">
      <t>カ</t>
    </rPh>
    <rPh sb="234" eb="236">
      <t>ケントウ</t>
    </rPh>
    <rPh sb="240" eb="242">
      <t>ヒツヨウ</t>
    </rPh>
    <phoneticPr fontId="4"/>
  </si>
  <si>
    <t xml:space="preserve">①経常収支比率
　令和２年度の使用料改定以降120％を上回っているものの、使用料収入を超える繰入金により収支の均衡を図っている。
③流動比率
　使用料改定により改善され、令和５年度以降、類似団体平均値を超えたが、企業債償還が依然として多額であり、低い水準となっている。
④企業債残高対事業規模費率
　企業債残高が多額となっていることから比率が高い。令和２年度に使用料改定を実施したほか、企業債残高は年々減少してきていることから、比率は低下していくことが見込まれる。
⑤経費回収率
　100%程度で推移しているが、繰入金により収支均衡を図っていることから、引き続き健全な経営に努めていく。
⑥汚水処理原価
　類似団体平均程度であるが、物価高騰に伴い、今後、上昇が見込まれる。
⑦施設利用率
　類似団体平均を上回るものの、55％程度にとどまっている。農業集落排水地区は、公共下水道区域と比べ、人口減少率が高く、今後、人口減少に伴う利用率低下が見込まれる。
⑧水洗化率
　類似団体平均を上回っており、高い水準である。
</t>
    <rPh sb="20" eb="22">
      <t>イコウ</t>
    </rPh>
    <rPh sb="85" eb="87">
      <t>レイワ</t>
    </rPh>
    <rPh sb="88" eb="89">
      <t>ネン</t>
    </rPh>
    <rPh sb="89" eb="90">
      <t>ド</t>
    </rPh>
    <rPh sb="90" eb="92">
      <t>イコウ</t>
    </rPh>
    <rPh sb="93" eb="100">
      <t>ルイジダンタイヘイキンチ</t>
    </rPh>
    <rPh sb="101" eb="102">
      <t>コ</t>
    </rPh>
    <rPh sb="106" eb="111">
      <t>キギョウサイショウカン</t>
    </rPh>
    <rPh sb="112" eb="114">
      <t>イゼン</t>
    </rPh>
    <rPh sb="117" eb="119">
      <t>タガク</t>
    </rPh>
    <rPh sb="123" eb="124">
      <t>ヒク</t>
    </rPh>
    <rPh sb="125" eb="127">
      <t>スイジュン</t>
    </rPh>
    <rPh sb="180" eb="183">
      <t>シヨウリョウ</t>
    </rPh>
    <rPh sb="186" eb="188">
      <t>ジッシ</t>
    </rPh>
    <rPh sb="193" eb="196">
      <t>キギョウサイ</t>
    </rPh>
    <rPh sb="196" eb="198">
      <t>ザンダカ</t>
    </rPh>
    <rPh sb="199" eb="201">
      <t>ネンネン</t>
    </rPh>
    <rPh sb="201" eb="203">
      <t>ゲンショウ</t>
    </rPh>
    <rPh sb="214" eb="216">
      <t>ヒリツ</t>
    </rPh>
    <rPh sb="217" eb="219">
      <t>テイカ</t>
    </rPh>
    <rPh sb="226" eb="228">
      <t>ミコ</t>
    </rPh>
    <rPh sb="245" eb="247">
      <t>テイド</t>
    </rPh>
    <rPh sb="248" eb="250">
      <t>スイイ</t>
    </rPh>
    <rPh sb="303" eb="307">
      <t>ルイジダンタイ</t>
    </rPh>
    <rPh sb="316" eb="320">
      <t>ブッカコウトウ</t>
    </rPh>
    <rPh sb="321" eb="322">
      <t>トモナ</t>
    </rPh>
    <rPh sb="324" eb="326">
      <t>コンゴ</t>
    </rPh>
    <rPh sb="327" eb="329">
      <t>ジョウショウ</t>
    </rPh>
    <rPh sb="330" eb="332">
      <t>ミコ</t>
    </rPh>
    <rPh sb="338" eb="343">
      <t>シセツリヨウリツ</t>
    </rPh>
    <rPh sb="345" eb="349">
      <t>ルイジダンタイ</t>
    </rPh>
    <rPh sb="349" eb="351">
      <t>ヘイキン</t>
    </rPh>
    <rPh sb="352" eb="354">
      <t>ウワマワ</t>
    </rPh>
    <rPh sb="362" eb="364">
      <t>テイド</t>
    </rPh>
    <rPh sb="373" eb="379">
      <t>ノウギョウシュウラクハイスイ</t>
    </rPh>
    <rPh sb="379" eb="381">
      <t>チク</t>
    </rPh>
    <rPh sb="383" eb="390">
      <t>コウキョウゲスイドウクイキ</t>
    </rPh>
    <rPh sb="391" eb="392">
      <t>クラ</t>
    </rPh>
    <rPh sb="394" eb="398">
      <t>ジンコウゲンショウ</t>
    </rPh>
    <rPh sb="398" eb="399">
      <t>リツ</t>
    </rPh>
    <rPh sb="400" eb="401">
      <t>タカ</t>
    </rPh>
    <rPh sb="403" eb="405">
      <t>コンゴ</t>
    </rPh>
    <rPh sb="406" eb="410">
      <t>ジンコウゲンショウ</t>
    </rPh>
    <rPh sb="411" eb="412">
      <t>トモナ</t>
    </rPh>
    <rPh sb="413" eb="418">
      <t>リヨウリツテイカ</t>
    </rPh>
    <rPh sb="419" eb="421">
      <t>ミコ</t>
    </rPh>
    <rPh sb="433" eb="437">
      <t>ルイジダンタイ</t>
    </rPh>
    <rPh sb="447" eb="448">
      <t>タカ</t>
    </rPh>
    <rPh sb="449" eb="451">
      <t>スイジュン</t>
    </rPh>
    <phoneticPr fontId="4"/>
  </si>
  <si>
    <t>　使用料収入のみでは、企業債の償還財源が不足することから、多額の一般会計繰入金により、収支均衡を図っている。
「金ケ崎町下水道事業中期経営計画」に基づき、令和２年４月に料金改定を実施したところ、一部指標の改善傾向がみられる。
　農業集落排水区域では、急速な人口減少により、使用量が減少するとともに、物価高騰に伴う汚水処理費用の増加が見込まれ、営業収支の悪化が見込まれる。汚水処理原価を適切に回収できる使用料の設定が必要である。
　処理場の機械電気設備の老朽化が進み、更新時期を迎えていくが、将来的な排水量に合わせた施設のダウンサイジングや公共下水道への接続等により、処理場の更新費用や維持管理費用の縮減を図る必要がある。</t>
    <rPh sb="114" eb="120">
      <t>ノウギョウシュウラクハイスイ</t>
    </rPh>
    <rPh sb="120" eb="122">
      <t>クイキ</t>
    </rPh>
    <rPh sb="125" eb="127">
      <t>キュウソク</t>
    </rPh>
    <rPh sb="128" eb="132">
      <t>ジンコウゲンショウ</t>
    </rPh>
    <rPh sb="136" eb="139">
      <t>シヨウリョウ</t>
    </rPh>
    <rPh sb="140" eb="142">
      <t>ゲンショウ</t>
    </rPh>
    <rPh sb="171" eb="175">
      <t>エイギョウシュウシ</t>
    </rPh>
    <rPh sb="176" eb="178">
      <t>アッカ</t>
    </rPh>
    <rPh sb="179" eb="181">
      <t>ミコ</t>
    </rPh>
    <rPh sb="185" eb="191">
      <t>オスイショリゲンカ</t>
    </rPh>
    <rPh sb="192" eb="194">
      <t>テキセツ</t>
    </rPh>
    <rPh sb="195" eb="197">
      <t>カイシュウ</t>
    </rPh>
    <rPh sb="200" eb="203">
      <t>シヨウリョウ</t>
    </rPh>
    <rPh sb="204" eb="206">
      <t>セッテイ</t>
    </rPh>
    <rPh sb="207" eb="209">
      <t>ヒツヨウ</t>
    </rPh>
    <rPh sb="215" eb="218">
      <t>ショリジョウ</t>
    </rPh>
    <rPh sb="219" eb="223">
      <t>キカイデンキ</t>
    </rPh>
    <rPh sb="223" eb="225">
      <t>セツビ</t>
    </rPh>
    <rPh sb="226" eb="229">
      <t>ロウキュウカ</t>
    </rPh>
    <rPh sb="230" eb="231">
      <t>スス</t>
    </rPh>
    <rPh sb="233" eb="235">
      <t>コウシン</t>
    </rPh>
    <rPh sb="235" eb="237">
      <t>ジキ</t>
    </rPh>
    <rPh sb="238" eb="239">
      <t>ムカ</t>
    </rPh>
    <rPh sb="245" eb="248">
      <t>ショウライテキ</t>
    </rPh>
    <rPh sb="249" eb="252">
      <t>ハイスイリョウ</t>
    </rPh>
    <rPh sb="253" eb="254">
      <t>ア</t>
    </rPh>
    <rPh sb="257" eb="259">
      <t>シセツ</t>
    </rPh>
    <rPh sb="269" eb="274">
      <t>コウキョウゲスイドウ</t>
    </rPh>
    <rPh sb="276" eb="278">
      <t>セツゾク</t>
    </rPh>
    <rPh sb="278" eb="279">
      <t>ナド</t>
    </rPh>
    <rPh sb="283" eb="286">
      <t>ショリジョウ</t>
    </rPh>
    <rPh sb="287" eb="291">
      <t>コウシンヒヨウ</t>
    </rPh>
    <rPh sb="292" eb="296">
      <t>イジカンリ</t>
    </rPh>
    <rPh sb="296" eb="298">
      <t>ヒヨウ</t>
    </rPh>
    <rPh sb="299" eb="301">
      <t>シュクゲン</t>
    </rPh>
    <rPh sb="302" eb="303">
      <t>ハカ</t>
    </rPh>
    <rPh sb="304" eb="30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</si>
</sst>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quot;-&quot;">
                  <c:v>0.11</c:v>
                </c:pt>
                <c:pt idx="4">
                  <c:v>0</c:v>
                </c:pt>
              </c:numCache>
            </c:numRef>
          </c:val>
          <c:extLst>
            <c:ext xmlns:c16="http://schemas.microsoft.com/office/drawing/2014/chart" uri="{C3380CC4-5D6E-409C-BE32-E72D297353CC}">
              <c16:uniqueId val="{00000000-2132-410C-A756-1BE544A73D7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2132-410C-A756-1BE544A73D7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125.63</c:v>
                </c:pt>
                <c:pt idx="1">
                  <c:v>128.01</c:v>
                </c:pt>
                <c:pt idx="2">
                  <c:v>120.03</c:v>
                </c:pt>
                <c:pt idx="3">
                  <c:v>143.56</c:v>
                </c:pt>
                <c:pt idx="4">
                  <c:v>140.96</c:v>
                </c:pt>
              </c:numCache>
            </c:numRef>
          </c:val>
          <c:extLst>
            <c:ext xmlns:c16="http://schemas.microsoft.com/office/drawing/2014/chart" uri="{C3380CC4-5D6E-409C-BE32-E72D297353CC}">
              <c16:uniqueId val="{00000000-49F9-4F5B-9BCE-BA97FA3A2C1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49F9-4F5B-9BCE-BA97FA3A2C1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13.1</c:v>
                </c:pt>
                <c:pt idx="1">
                  <c:v>13.74</c:v>
                </c:pt>
                <c:pt idx="2">
                  <c:v>18.98</c:v>
                </c:pt>
                <c:pt idx="3">
                  <c:v>21.62</c:v>
                </c:pt>
                <c:pt idx="4">
                  <c:v>24.61</c:v>
                </c:pt>
              </c:numCache>
            </c:numRef>
          </c:val>
          <c:extLst>
            <c:ext xmlns:c16="http://schemas.microsoft.com/office/drawing/2014/chart" uri="{C3380CC4-5D6E-409C-BE32-E72D297353CC}">
              <c16:uniqueId val="{00000000-EA77-4ECC-B427-8949A38D911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EA77-4ECC-B427-8949A38D911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441-49AB-9BB3-28A2B82B88B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D441-49AB-9BB3-28A2B82B88B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D2E-4333-8DD7-C0D9DEE3F8F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FD2E-4333-8DD7-C0D9DEE3F8F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20.2</c:v>
                </c:pt>
                <c:pt idx="1">
                  <c:v>27.07</c:v>
                </c:pt>
                <c:pt idx="2">
                  <c:v>22.65</c:v>
                </c:pt>
                <c:pt idx="3">
                  <c:v>46.97</c:v>
                </c:pt>
                <c:pt idx="4">
                  <c:v>46.18</c:v>
                </c:pt>
              </c:numCache>
            </c:numRef>
          </c:val>
          <c:extLst>
            <c:ext xmlns:c16="http://schemas.microsoft.com/office/drawing/2014/chart" uri="{C3380CC4-5D6E-409C-BE32-E72D297353CC}">
              <c16:uniqueId val="{00000000-8129-43EC-91E6-903727538D7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8129-43EC-91E6-903727538D7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2672.46</c:v>
                </c:pt>
                <c:pt idx="1">
                  <c:v>2460.58</c:v>
                </c:pt>
                <c:pt idx="2">
                  <c:v>2416.6999999999998</c:v>
                </c:pt>
                <c:pt idx="3">
                  <c:v>2316.9699999999998</c:v>
                </c:pt>
                <c:pt idx="4">
                  <c:v>2160.0700000000002</c:v>
                </c:pt>
              </c:numCache>
            </c:numRef>
          </c:val>
          <c:extLst>
            <c:ext xmlns:c16="http://schemas.microsoft.com/office/drawing/2014/chart" uri="{C3380CC4-5D6E-409C-BE32-E72D297353CC}">
              <c16:uniqueId val="{00000000-09B2-41BF-B70A-2D5AEC96BA1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09B2-41BF-B70A-2D5AEC96BA1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99.65</c:v>
                </c:pt>
                <c:pt idx="1">
                  <c:v>100.24</c:v>
                </c:pt>
                <c:pt idx="2">
                  <c:v>96.05</c:v>
                </c:pt>
                <c:pt idx="3">
                  <c:v>100.21</c:v>
                </c:pt>
                <c:pt idx="4">
                  <c:v>100</c:v>
                </c:pt>
              </c:numCache>
            </c:numRef>
          </c:val>
          <c:extLst>
            <c:ext xmlns:c16="http://schemas.microsoft.com/office/drawing/2014/chart" uri="{C3380CC4-5D6E-409C-BE32-E72D297353CC}">
              <c16:uniqueId val="{00000000-D534-408A-B888-765F680E38B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D534-408A-B888-765F680E38B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249.86</c:v>
                </c:pt>
                <c:pt idx="1">
                  <c:v>252.99</c:v>
                </c:pt>
                <c:pt idx="2">
                  <c:v>263.92</c:v>
                </c:pt>
                <c:pt idx="3">
                  <c:v>253.6</c:v>
                </c:pt>
                <c:pt idx="4">
                  <c:v>254.32</c:v>
                </c:pt>
              </c:numCache>
            </c:numRef>
          </c:val>
          <c:extLst>
            <c:ext xmlns:c16="http://schemas.microsoft.com/office/drawing/2014/chart" uri="{C3380CC4-5D6E-409C-BE32-E72D297353CC}">
              <c16:uniqueId val="{00000000-51E2-4A16-9B95-7A1921E00DA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51E2-4A16-9B95-7A1921E00DA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47.66</c:v>
                </c:pt>
                <c:pt idx="1">
                  <c:v>55.13</c:v>
                </c:pt>
                <c:pt idx="2">
                  <c:v>55.22</c:v>
                </c:pt>
                <c:pt idx="3">
                  <c:v>54.26</c:v>
                </c:pt>
                <c:pt idx="4">
                  <c:v>55.04</c:v>
                </c:pt>
              </c:numCache>
            </c:numRef>
          </c:val>
          <c:extLst>
            <c:ext xmlns:c16="http://schemas.microsoft.com/office/drawing/2014/chart" uri="{C3380CC4-5D6E-409C-BE32-E72D297353CC}">
              <c16:uniqueId val="{00000000-5DD9-427D-AE66-11FE2C2444C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5DD9-427D-AE66-11FE2C2444C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95.73</c:v>
                </c:pt>
                <c:pt idx="1">
                  <c:v>95.72</c:v>
                </c:pt>
                <c:pt idx="2">
                  <c:v>100</c:v>
                </c:pt>
                <c:pt idx="3">
                  <c:v>100</c:v>
                </c:pt>
                <c:pt idx="4">
                  <c:v>100</c:v>
                </c:pt>
              </c:numCache>
            </c:numRef>
          </c:val>
          <c:extLst>
            <c:ext xmlns:c16="http://schemas.microsoft.com/office/drawing/2014/chart" uri="{C3380CC4-5D6E-409C-BE32-E72D297353CC}">
              <c16:uniqueId val="{00000000-5458-40DA-9BDD-4F6CE083D36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5458-40DA-9BDD-4F6CE083D36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A1" zoomScale="115" zoomScaleNormal="115" workbookViewId="0">
      <selection activeCell="BL64" sqref="BL64:BZ65"/>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金ケ崎町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15119</v>
      </c>
      <c r="AM8" s="41"/>
      <c r="AN8" s="41"/>
      <c r="AO8" s="41"/>
      <c r="AP8" s="41"/>
      <c r="AQ8" s="41"/>
      <c r="AR8" s="41"/>
      <c r="AS8" s="41"/>
      <c r="AT8" s="34">
        <f>データ!T6</f>
        <v>179.76</v>
      </c>
      <c r="AU8" s="34"/>
      <c r="AV8" s="34"/>
      <c r="AW8" s="34"/>
      <c r="AX8" s="34"/>
      <c r="AY8" s="34"/>
      <c r="AZ8" s="34"/>
      <c r="BA8" s="34"/>
      <c r="BB8" s="34">
        <f>データ!U6</f>
        <v>84.11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60.12</v>
      </c>
      <c r="J10" s="34"/>
      <c r="K10" s="34"/>
      <c r="L10" s="34"/>
      <c r="M10" s="34"/>
      <c r="N10" s="34"/>
      <c r="O10" s="34"/>
      <c r="P10" s="34">
        <f>データ!P6</f>
        <v>28.73</v>
      </c>
      <c r="Q10" s="34"/>
      <c r="R10" s="34"/>
      <c r="S10" s="34"/>
      <c r="T10" s="34"/>
      <c r="U10" s="34"/>
      <c r="V10" s="34"/>
      <c r="W10" s="34">
        <f>データ!Q6</f>
        <v>83.18</v>
      </c>
      <c r="X10" s="34"/>
      <c r="Y10" s="34"/>
      <c r="Z10" s="34"/>
      <c r="AA10" s="34"/>
      <c r="AB10" s="34"/>
      <c r="AC10" s="34"/>
      <c r="AD10" s="41">
        <f>データ!R6</f>
        <v>5060</v>
      </c>
      <c r="AE10" s="41"/>
      <c r="AF10" s="41"/>
      <c r="AG10" s="41"/>
      <c r="AH10" s="41"/>
      <c r="AI10" s="41"/>
      <c r="AJ10" s="41"/>
      <c r="AK10" s="2"/>
      <c r="AL10" s="41">
        <f>データ!V6</f>
        <v>4334</v>
      </c>
      <c r="AM10" s="41"/>
      <c r="AN10" s="41"/>
      <c r="AO10" s="41"/>
      <c r="AP10" s="41"/>
      <c r="AQ10" s="41"/>
      <c r="AR10" s="41"/>
      <c r="AS10" s="41"/>
      <c r="AT10" s="34">
        <f>データ!W6</f>
        <v>2.33</v>
      </c>
      <c r="AU10" s="34"/>
      <c r="AV10" s="34"/>
      <c r="AW10" s="34"/>
      <c r="AX10" s="34"/>
      <c r="AY10" s="34"/>
      <c r="AZ10" s="34"/>
      <c r="BA10" s="34"/>
      <c r="BB10" s="34">
        <f>データ!X6</f>
        <v>1860.09</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113</v>
      </c>
      <c r="BM16" s="74"/>
      <c r="BN16" s="74"/>
      <c r="BO16" s="74"/>
      <c r="BP16" s="74"/>
      <c r="BQ16" s="74"/>
      <c r="BR16" s="74"/>
      <c r="BS16" s="74"/>
      <c r="BT16" s="74"/>
      <c r="BU16" s="74"/>
      <c r="BV16" s="74"/>
      <c r="BW16" s="74"/>
      <c r="BX16" s="74"/>
      <c r="BY16" s="74"/>
      <c r="BZ16" s="7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112</v>
      </c>
      <c r="BM47" s="74"/>
      <c r="BN47" s="74"/>
      <c r="BO47" s="74"/>
      <c r="BP47" s="74"/>
      <c r="BQ47" s="74"/>
      <c r="BR47" s="74"/>
      <c r="BS47" s="74"/>
      <c r="BT47" s="74"/>
      <c r="BU47" s="74"/>
      <c r="BV47" s="74"/>
      <c r="BW47" s="74"/>
      <c r="BX47" s="74"/>
      <c r="BY47" s="74"/>
      <c r="BZ47" s="75"/>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3"/>
      <c r="BM60" s="74"/>
      <c r="BN60" s="74"/>
      <c r="BO60" s="74"/>
      <c r="BP60" s="74"/>
      <c r="BQ60" s="74"/>
      <c r="BR60" s="74"/>
      <c r="BS60" s="74"/>
      <c r="BT60" s="74"/>
      <c r="BU60" s="74"/>
      <c r="BV60" s="74"/>
      <c r="BW60" s="74"/>
      <c r="BX60" s="74"/>
      <c r="BY60" s="74"/>
      <c r="BZ60" s="75"/>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3"/>
      <c r="BM61" s="74"/>
      <c r="BN61" s="74"/>
      <c r="BO61" s="74"/>
      <c r="BP61" s="74"/>
      <c r="BQ61" s="74"/>
      <c r="BR61" s="74"/>
      <c r="BS61" s="74"/>
      <c r="BT61" s="74"/>
      <c r="BU61" s="74"/>
      <c r="BV61" s="74"/>
      <c r="BW61" s="74"/>
      <c r="BX61" s="74"/>
      <c r="BY61" s="74"/>
      <c r="BZ61" s="75"/>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114</v>
      </c>
      <c r="BM66" s="74"/>
      <c r="BN66" s="74"/>
      <c r="BO66" s="74"/>
      <c r="BP66" s="74"/>
      <c r="BQ66" s="74"/>
      <c r="BR66" s="74"/>
      <c r="BS66" s="74"/>
      <c r="BT66" s="74"/>
      <c r="BU66" s="74"/>
      <c r="BV66" s="74"/>
      <c r="BW66" s="74"/>
      <c r="BX66" s="74"/>
      <c r="BY66" s="74"/>
      <c r="BZ66" s="7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2">
      <c r="C83" s="64" t="s">
        <v>30</v>
      </c>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VE4T1FsohdjTZRTqvoFkplorp4uB2HjWxIp33ljQN3XoIKrJfRUgJIqsze1P3BlNEKSHICpOn5wfsQPAOlXZww==" saltValue="Zu6CzvUUOI0j/A8orvJjK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28</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54</v>
      </c>
      <c r="B4" s="16"/>
      <c r="C4" s="16"/>
      <c r="D4" s="16"/>
      <c r="E4" s="16"/>
      <c r="F4" s="16"/>
      <c r="G4" s="16"/>
      <c r="H4" s="69"/>
      <c r="I4" s="70"/>
      <c r="J4" s="70"/>
      <c r="K4" s="70"/>
      <c r="L4" s="70"/>
      <c r="M4" s="70"/>
      <c r="N4" s="70"/>
      <c r="O4" s="70"/>
      <c r="P4" s="70"/>
      <c r="Q4" s="70"/>
      <c r="R4" s="70"/>
      <c r="S4" s="70"/>
      <c r="T4" s="70"/>
      <c r="U4" s="70"/>
      <c r="V4" s="70"/>
      <c r="W4" s="70"/>
      <c r="X4" s="71"/>
      <c r="Y4" s="65" t="s">
        <v>55</v>
      </c>
      <c r="Z4" s="65"/>
      <c r="AA4" s="65"/>
      <c r="AB4" s="65"/>
      <c r="AC4" s="65"/>
      <c r="AD4" s="65"/>
      <c r="AE4" s="65"/>
      <c r="AF4" s="65"/>
      <c r="AG4" s="65"/>
      <c r="AH4" s="65"/>
      <c r="AI4" s="65"/>
      <c r="AJ4" s="65" t="s">
        <v>56</v>
      </c>
      <c r="AK4" s="65"/>
      <c r="AL4" s="65"/>
      <c r="AM4" s="65"/>
      <c r="AN4" s="65"/>
      <c r="AO4" s="65"/>
      <c r="AP4" s="65"/>
      <c r="AQ4" s="65"/>
      <c r="AR4" s="65"/>
      <c r="AS4" s="65"/>
      <c r="AT4" s="65"/>
      <c r="AU4" s="65" t="s">
        <v>57</v>
      </c>
      <c r="AV4" s="65"/>
      <c r="AW4" s="65"/>
      <c r="AX4" s="65"/>
      <c r="AY4" s="65"/>
      <c r="AZ4" s="65"/>
      <c r="BA4" s="65"/>
      <c r="BB4" s="65"/>
      <c r="BC4" s="65"/>
      <c r="BD4" s="65"/>
      <c r="BE4" s="65"/>
      <c r="BF4" s="65" t="s">
        <v>58</v>
      </c>
      <c r="BG4" s="65"/>
      <c r="BH4" s="65"/>
      <c r="BI4" s="65"/>
      <c r="BJ4" s="65"/>
      <c r="BK4" s="65"/>
      <c r="BL4" s="65"/>
      <c r="BM4" s="65"/>
      <c r="BN4" s="65"/>
      <c r="BO4" s="65"/>
      <c r="BP4" s="65"/>
      <c r="BQ4" s="65" t="s">
        <v>59</v>
      </c>
      <c r="BR4" s="65"/>
      <c r="BS4" s="65"/>
      <c r="BT4" s="65"/>
      <c r="BU4" s="65"/>
      <c r="BV4" s="65"/>
      <c r="BW4" s="65"/>
      <c r="BX4" s="65"/>
      <c r="BY4" s="65"/>
      <c r="BZ4" s="65"/>
      <c r="CA4" s="65"/>
      <c r="CB4" s="65" t="s">
        <v>60</v>
      </c>
      <c r="CC4" s="65"/>
      <c r="CD4" s="65"/>
      <c r="CE4" s="65"/>
      <c r="CF4" s="65"/>
      <c r="CG4" s="65"/>
      <c r="CH4" s="65"/>
      <c r="CI4" s="65"/>
      <c r="CJ4" s="65"/>
      <c r="CK4" s="65"/>
      <c r="CL4" s="65"/>
      <c r="CM4" s="65" t="s">
        <v>61</v>
      </c>
      <c r="CN4" s="65"/>
      <c r="CO4" s="65"/>
      <c r="CP4" s="65"/>
      <c r="CQ4" s="65"/>
      <c r="CR4" s="65"/>
      <c r="CS4" s="65"/>
      <c r="CT4" s="65"/>
      <c r="CU4" s="65"/>
      <c r="CV4" s="65"/>
      <c r="CW4" s="65"/>
      <c r="CX4" s="65" t="s">
        <v>62</v>
      </c>
      <c r="CY4" s="65"/>
      <c r="CZ4" s="65"/>
      <c r="DA4" s="65"/>
      <c r="DB4" s="65"/>
      <c r="DC4" s="65"/>
      <c r="DD4" s="65"/>
      <c r="DE4" s="65"/>
      <c r="DF4" s="65"/>
      <c r="DG4" s="65"/>
      <c r="DH4" s="65"/>
      <c r="DI4" s="65" t="s">
        <v>63</v>
      </c>
      <c r="DJ4" s="65"/>
      <c r="DK4" s="65"/>
      <c r="DL4" s="65"/>
      <c r="DM4" s="65"/>
      <c r="DN4" s="65"/>
      <c r="DO4" s="65"/>
      <c r="DP4" s="65"/>
      <c r="DQ4" s="65"/>
      <c r="DR4" s="65"/>
      <c r="DS4" s="65"/>
      <c r="DT4" s="65" t="s">
        <v>64</v>
      </c>
      <c r="DU4" s="65"/>
      <c r="DV4" s="65"/>
      <c r="DW4" s="65"/>
      <c r="DX4" s="65"/>
      <c r="DY4" s="65"/>
      <c r="DZ4" s="65"/>
      <c r="EA4" s="65"/>
      <c r="EB4" s="65"/>
      <c r="EC4" s="65"/>
      <c r="ED4" s="65"/>
      <c r="EE4" s="65" t="s">
        <v>65</v>
      </c>
      <c r="EF4" s="65"/>
      <c r="EG4" s="65"/>
      <c r="EH4" s="65"/>
      <c r="EI4" s="65"/>
      <c r="EJ4" s="65"/>
      <c r="EK4" s="65"/>
      <c r="EL4" s="65"/>
      <c r="EM4" s="65"/>
      <c r="EN4" s="65"/>
      <c r="EO4" s="65"/>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33812</v>
      </c>
      <c r="D6" s="19">
        <f t="shared" si="3"/>
        <v>46</v>
      </c>
      <c r="E6" s="19">
        <f t="shared" si="3"/>
        <v>17</v>
      </c>
      <c r="F6" s="19">
        <f t="shared" si="3"/>
        <v>5</v>
      </c>
      <c r="G6" s="19">
        <f t="shared" si="3"/>
        <v>0</v>
      </c>
      <c r="H6" s="19" t="str">
        <f t="shared" si="3"/>
        <v>岩手県　金ケ崎町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60.12</v>
      </c>
      <c r="P6" s="20">
        <f t="shared" si="3"/>
        <v>28.73</v>
      </c>
      <c r="Q6" s="20">
        <f t="shared" si="3"/>
        <v>83.18</v>
      </c>
      <c r="R6" s="20">
        <f t="shared" si="3"/>
        <v>5060</v>
      </c>
      <c r="S6" s="20">
        <f t="shared" si="3"/>
        <v>15119</v>
      </c>
      <c r="T6" s="20">
        <f t="shared" si="3"/>
        <v>179.76</v>
      </c>
      <c r="U6" s="20">
        <f t="shared" si="3"/>
        <v>84.11</v>
      </c>
      <c r="V6" s="20">
        <f t="shared" si="3"/>
        <v>4334</v>
      </c>
      <c r="W6" s="20">
        <f t="shared" si="3"/>
        <v>2.33</v>
      </c>
      <c r="X6" s="20">
        <f t="shared" si="3"/>
        <v>1860.09</v>
      </c>
      <c r="Y6" s="21">
        <f>IF(Y7="",NA(),Y7)</f>
        <v>125.63</v>
      </c>
      <c r="Z6" s="21">
        <f t="shared" ref="Z6:AH6" si="4">IF(Z7="",NA(),Z7)</f>
        <v>128.01</v>
      </c>
      <c r="AA6" s="21">
        <f t="shared" si="4"/>
        <v>120.03</v>
      </c>
      <c r="AB6" s="21">
        <f t="shared" si="4"/>
        <v>143.56</v>
      </c>
      <c r="AC6" s="21">
        <f t="shared" si="4"/>
        <v>140.96</v>
      </c>
      <c r="AD6" s="21">
        <f t="shared" si="4"/>
        <v>103.09</v>
      </c>
      <c r="AE6" s="21">
        <f t="shared" si="4"/>
        <v>102.11</v>
      </c>
      <c r="AF6" s="21">
        <f t="shared" si="4"/>
        <v>101.91</v>
      </c>
      <c r="AG6" s="21">
        <f t="shared" si="4"/>
        <v>103.07</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101.24</v>
      </c>
      <c r="AP6" s="21">
        <f t="shared" si="5"/>
        <v>124.9</v>
      </c>
      <c r="AQ6" s="21">
        <f t="shared" si="5"/>
        <v>124.8</v>
      </c>
      <c r="AR6" s="21">
        <f t="shared" si="5"/>
        <v>120.64</v>
      </c>
      <c r="AS6" s="21">
        <f t="shared" si="5"/>
        <v>100.31</v>
      </c>
      <c r="AT6" s="20" t="str">
        <f>IF(AT7="","",IF(AT7="-","【-】","【"&amp;SUBSTITUTE(TEXT(AT7,"#,##0.00"),"-","△")&amp;"】"))</f>
        <v>【102.74】</v>
      </c>
      <c r="AU6" s="21">
        <f>IF(AU7="",NA(),AU7)</f>
        <v>20.2</v>
      </c>
      <c r="AV6" s="21">
        <f t="shared" ref="AV6:BD6" si="6">IF(AV7="",NA(),AV7)</f>
        <v>27.07</v>
      </c>
      <c r="AW6" s="21">
        <f t="shared" si="6"/>
        <v>22.65</v>
      </c>
      <c r="AX6" s="21">
        <f t="shared" si="6"/>
        <v>46.97</v>
      </c>
      <c r="AY6" s="21">
        <f t="shared" si="6"/>
        <v>46.18</v>
      </c>
      <c r="AZ6" s="21">
        <f t="shared" si="6"/>
        <v>37.24</v>
      </c>
      <c r="BA6" s="21">
        <f t="shared" si="6"/>
        <v>33.58</v>
      </c>
      <c r="BB6" s="21">
        <f t="shared" si="6"/>
        <v>35.42</v>
      </c>
      <c r="BC6" s="21">
        <f t="shared" si="6"/>
        <v>39.82</v>
      </c>
      <c r="BD6" s="21">
        <f t="shared" si="6"/>
        <v>41.03</v>
      </c>
      <c r="BE6" s="20" t="str">
        <f>IF(BE7="","",IF(BE7="-","【-】","【"&amp;SUBSTITUTE(TEXT(BE7,"#,##0.00"),"-","△")&amp;"】"))</f>
        <v>【47.19】</v>
      </c>
      <c r="BF6" s="21">
        <f>IF(BF7="",NA(),BF7)</f>
        <v>2672.46</v>
      </c>
      <c r="BG6" s="21">
        <f t="shared" ref="BG6:BO6" si="7">IF(BG7="",NA(),BG7)</f>
        <v>2460.58</v>
      </c>
      <c r="BH6" s="21">
        <f t="shared" si="7"/>
        <v>2416.6999999999998</v>
      </c>
      <c r="BI6" s="21">
        <f t="shared" si="7"/>
        <v>2316.9699999999998</v>
      </c>
      <c r="BJ6" s="21">
        <f t="shared" si="7"/>
        <v>2160.0700000000002</v>
      </c>
      <c r="BK6" s="21">
        <f t="shared" si="7"/>
        <v>783.8</v>
      </c>
      <c r="BL6" s="21">
        <f t="shared" si="7"/>
        <v>778.81</v>
      </c>
      <c r="BM6" s="21">
        <f t="shared" si="7"/>
        <v>718.49</v>
      </c>
      <c r="BN6" s="21">
        <f t="shared" si="7"/>
        <v>743.31</v>
      </c>
      <c r="BO6" s="21">
        <f t="shared" si="7"/>
        <v>796.8</v>
      </c>
      <c r="BP6" s="20" t="str">
        <f>IF(BP7="","",IF(BP7="-","【-】","【"&amp;SUBSTITUTE(TEXT(BP7,"#,##0.00"),"-","△")&amp;"】"))</f>
        <v>【798.10】</v>
      </c>
      <c r="BQ6" s="21">
        <f>IF(BQ7="",NA(),BQ7)</f>
        <v>99.65</v>
      </c>
      <c r="BR6" s="21">
        <f t="shared" ref="BR6:BZ6" si="8">IF(BR7="",NA(),BR7)</f>
        <v>100.24</v>
      </c>
      <c r="BS6" s="21">
        <f t="shared" si="8"/>
        <v>96.05</v>
      </c>
      <c r="BT6" s="21">
        <f t="shared" si="8"/>
        <v>100.21</v>
      </c>
      <c r="BU6" s="21">
        <f t="shared" si="8"/>
        <v>100</v>
      </c>
      <c r="BV6" s="21">
        <f t="shared" si="8"/>
        <v>68.11</v>
      </c>
      <c r="BW6" s="21">
        <f t="shared" si="8"/>
        <v>67.23</v>
      </c>
      <c r="BX6" s="21">
        <f t="shared" si="8"/>
        <v>61.82</v>
      </c>
      <c r="BY6" s="21">
        <f t="shared" si="8"/>
        <v>61.15</v>
      </c>
      <c r="BZ6" s="21">
        <f t="shared" si="8"/>
        <v>58.41</v>
      </c>
      <c r="CA6" s="20" t="str">
        <f>IF(CA7="","",IF(CA7="-","【-】","【"&amp;SUBSTITUTE(TEXT(CA7,"#,##0.00"),"-","△")&amp;"】"))</f>
        <v>【54.51】</v>
      </c>
      <c r="CB6" s="21">
        <f>IF(CB7="",NA(),CB7)</f>
        <v>249.86</v>
      </c>
      <c r="CC6" s="21">
        <f t="shared" ref="CC6:CK6" si="9">IF(CC7="",NA(),CC7)</f>
        <v>252.99</v>
      </c>
      <c r="CD6" s="21">
        <f t="shared" si="9"/>
        <v>263.92</v>
      </c>
      <c r="CE6" s="21">
        <f t="shared" si="9"/>
        <v>253.6</v>
      </c>
      <c r="CF6" s="21">
        <f t="shared" si="9"/>
        <v>254.32</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47.66</v>
      </c>
      <c r="CN6" s="21">
        <f t="shared" ref="CN6:CV6" si="10">IF(CN7="",NA(),CN7)</f>
        <v>55.13</v>
      </c>
      <c r="CO6" s="21">
        <f t="shared" si="10"/>
        <v>55.22</v>
      </c>
      <c r="CP6" s="21">
        <f t="shared" si="10"/>
        <v>54.26</v>
      </c>
      <c r="CQ6" s="21">
        <f t="shared" si="10"/>
        <v>55.04</v>
      </c>
      <c r="CR6" s="21">
        <f t="shared" si="10"/>
        <v>55.26</v>
      </c>
      <c r="CS6" s="21">
        <f t="shared" si="10"/>
        <v>54.54</v>
      </c>
      <c r="CT6" s="21">
        <f t="shared" si="10"/>
        <v>52.9</v>
      </c>
      <c r="CU6" s="21">
        <f t="shared" si="10"/>
        <v>52.63</v>
      </c>
      <c r="CV6" s="21">
        <f t="shared" si="10"/>
        <v>52.34</v>
      </c>
      <c r="CW6" s="20" t="str">
        <f>IF(CW7="","",IF(CW7="-","【-】","【"&amp;SUBSTITUTE(TEXT(CW7,"#,##0.00"),"-","△")&amp;"】"))</f>
        <v>【49.92】</v>
      </c>
      <c r="CX6" s="21">
        <f>IF(CX7="",NA(),CX7)</f>
        <v>95.73</v>
      </c>
      <c r="CY6" s="21">
        <f t="shared" ref="CY6:DG6" si="11">IF(CY7="",NA(),CY7)</f>
        <v>95.72</v>
      </c>
      <c r="CZ6" s="21">
        <f t="shared" si="11"/>
        <v>100</v>
      </c>
      <c r="DA6" s="21">
        <f t="shared" si="11"/>
        <v>100</v>
      </c>
      <c r="DB6" s="21">
        <f t="shared" si="11"/>
        <v>100</v>
      </c>
      <c r="DC6" s="21">
        <f t="shared" si="11"/>
        <v>90.52</v>
      </c>
      <c r="DD6" s="21">
        <f t="shared" si="11"/>
        <v>90.3</v>
      </c>
      <c r="DE6" s="21">
        <f t="shared" si="11"/>
        <v>90.3</v>
      </c>
      <c r="DF6" s="21">
        <f t="shared" si="11"/>
        <v>90.32</v>
      </c>
      <c r="DG6" s="21">
        <f t="shared" si="11"/>
        <v>90.05</v>
      </c>
      <c r="DH6" s="20" t="str">
        <f>IF(DH7="","",IF(DH7="-","【-】","【"&amp;SUBSTITUTE(TEXT(DH7,"#,##0.00"),"-","△")&amp;"】"))</f>
        <v>【87.80】</v>
      </c>
      <c r="DI6" s="21">
        <f>IF(DI7="",NA(),DI7)</f>
        <v>13.1</v>
      </c>
      <c r="DJ6" s="21">
        <f t="shared" ref="DJ6:DR6" si="12">IF(DJ7="",NA(),DJ7)</f>
        <v>13.74</v>
      </c>
      <c r="DK6" s="21">
        <f t="shared" si="12"/>
        <v>18.98</v>
      </c>
      <c r="DL6" s="21">
        <f t="shared" si="12"/>
        <v>21.62</v>
      </c>
      <c r="DM6" s="21">
        <f t="shared" si="12"/>
        <v>24.61</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1">
        <f t="shared" si="14"/>
        <v>0.11</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2">
      <c r="A7" s="14"/>
      <c r="B7" s="23">
        <v>2024</v>
      </c>
      <c r="C7" s="23">
        <v>33812</v>
      </c>
      <c r="D7" s="23">
        <v>46</v>
      </c>
      <c r="E7" s="23">
        <v>17</v>
      </c>
      <c r="F7" s="23">
        <v>5</v>
      </c>
      <c r="G7" s="23">
        <v>0</v>
      </c>
      <c r="H7" s="23" t="s">
        <v>95</v>
      </c>
      <c r="I7" s="23" t="s">
        <v>96</v>
      </c>
      <c r="J7" s="23" t="s">
        <v>97</v>
      </c>
      <c r="K7" s="23" t="s">
        <v>98</v>
      </c>
      <c r="L7" s="23" t="s">
        <v>99</v>
      </c>
      <c r="M7" s="23" t="s">
        <v>100</v>
      </c>
      <c r="N7" s="24" t="s">
        <v>101</v>
      </c>
      <c r="O7" s="24">
        <v>60.12</v>
      </c>
      <c r="P7" s="24">
        <v>28.73</v>
      </c>
      <c r="Q7" s="24">
        <v>83.18</v>
      </c>
      <c r="R7" s="24">
        <v>5060</v>
      </c>
      <c r="S7" s="24">
        <v>15119</v>
      </c>
      <c r="T7" s="24">
        <v>179.76</v>
      </c>
      <c r="U7" s="24">
        <v>84.11</v>
      </c>
      <c r="V7" s="24">
        <v>4334</v>
      </c>
      <c r="W7" s="24">
        <v>2.33</v>
      </c>
      <c r="X7" s="24">
        <v>1860.09</v>
      </c>
      <c r="Y7" s="24">
        <v>125.63</v>
      </c>
      <c r="Z7" s="24">
        <v>128.01</v>
      </c>
      <c r="AA7" s="24">
        <v>120.03</v>
      </c>
      <c r="AB7" s="24">
        <v>143.56</v>
      </c>
      <c r="AC7" s="24">
        <v>140.96</v>
      </c>
      <c r="AD7" s="24">
        <v>103.09</v>
      </c>
      <c r="AE7" s="24">
        <v>102.11</v>
      </c>
      <c r="AF7" s="24">
        <v>101.91</v>
      </c>
      <c r="AG7" s="24">
        <v>103.07</v>
      </c>
      <c r="AH7" s="24">
        <v>103.04</v>
      </c>
      <c r="AI7" s="24">
        <v>104.3</v>
      </c>
      <c r="AJ7" s="24">
        <v>0</v>
      </c>
      <c r="AK7" s="24">
        <v>0</v>
      </c>
      <c r="AL7" s="24">
        <v>0</v>
      </c>
      <c r="AM7" s="24">
        <v>0</v>
      </c>
      <c r="AN7" s="24">
        <v>0</v>
      </c>
      <c r="AO7" s="24">
        <v>101.24</v>
      </c>
      <c r="AP7" s="24">
        <v>124.9</v>
      </c>
      <c r="AQ7" s="24">
        <v>124.8</v>
      </c>
      <c r="AR7" s="24">
        <v>120.64</v>
      </c>
      <c r="AS7" s="24">
        <v>100.31</v>
      </c>
      <c r="AT7" s="24">
        <v>102.74</v>
      </c>
      <c r="AU7" s="24">
        <v>20.2</v>
      </c>
      <c r="AV7" s="24">
        <v>27.07</v>
      </c>
      <c r="AW7" s="24">
        <v>22.65</v>
      </c>
      <c r="AX7" s="24">
        <v>46.97</v>
      </c>
      <c r="AY7" s="24">
        <v>46.18</v>
      </c>
      <c r="AZ7" s="24">
        <v>37.24</v>
      </c>
      <c r="BA7" s="24">
        <v>33.58</v>
      </c>
      <c r="BB7" s="24">
        <v>35.42</v>
      </c>
      <c r="BC7" s="24">
        <v>39.82</v>
      </c>
      <c r="BD7" s="24">
        <v>41.03</v>
      </c>
      <c r="BE7" s="24">
        <v>47.19</v>
      </c>
      <c r="BF7" s="24">
        <v>2672.46</v>
      </c>
      <c r="BG7" s="24">
        <v>2460.58</v>
      </c>
      <c r="BH7" s="24">
        <v>2416.6999999999998</v>
      </c>
      <c r="BI7" s="24">
        <v>2316.9699999999998</v>
      </c>
      <c r="BJ7" s="24">
        <v>2160.0700000000002</v>
      </c>
      <c r="BK7" s="24">
        <v>783.8</v>
      </c>
      <c r="BL7" s="24">
        <v>778.81</v>
      </c>
      <c r="BM7" s="24">
        <v>718.49</v>
      </c>
      <c r="BN7" s="24">
        <v>743.31</v>
      </c>
      <c r="BO7" s="24">
        <v>796.8</v>
      </c>
      <c r="BP7" s="24">
        <v>798.1</v>
      </c>
      <c r="BQ7" s="24">
        <v>99.65</v>
      </c>
      <c r="BR7" s="24">
        <v>100.24</v>
      </c>
      <c r="BS7" s="24">
        <v>96.05</v>
      </c>
      <c r="BT7" s="24">
        <v>100.21</v>
      </c>
      <c r="BU7" s="24">
        <v>100</v>
      </c>
      <c r="BV7" s="24">
        <v>68.11</v>
      </c>
      <c r="BW7" s="24">
        <v>67.23</v>
      </c>
      <c r="BX7" s="24">
        <v>61.82</v>
      </c>
      <c r="BY7" s="24">
        <v>61.15</v>
      </c>
      <c r="BZ7" s="24">
        <v>58.41</v>
      </c>
      <c r="CA7" s="24">
        <v>54.51</v>
      </c>
      <c r="CB7" s="24">
        <v>249.86</v>
      </c>
      <c r="CC7" s="24">
        <v>252.99</v>
      </c>
      <c r="CD7" s="24">
        <v>263.92</v>
      </c>
      <c r="CE7" s="24">
        <v>253.6</v>
      </c>
      <c r="CF7" s="24">
        <v>254.32</v>
      </c>
      <c r="CG7" s="24">
        <v>222.41</v>
      </c>
      <c r="CH7" s="24">
        <v>228.21</v>
      </c>
      <c r="CI7" s="24">
        <v>246.9</v>
      </c>
      <c r="CJ7" s="24">
        <v>250.43</v>
      </c>
      <c r="CK7" s="24">
        <v>267.33999999999997</v>
      </c>
      <c r="CL7" s="24">
        <v>286.33</v>
      </c>
      <c r="CM7" s="24">
        <v>47.66</v>
      </c>
      <c r="CN7" s="24">
        <v>55.13</v>
      </c>
      <c r="CO7" s="24">
        <v>55.22</v>
      </c>
      <c r="CP7" s="24">
        <v>54.26</v>
      </c>
      <c r="CQ7" s="24">
        <v>55.04</v>
      </c>
      <c r="CR7" s="24">
        <v>55.26</v>
      </c>
      <c r="CS7" s="24">
        <v>54.54</v>
      </c>
      <c r="CT7" s="24">
        <v>52.9</v>
      </c>
      <c r="CU7" s="24">
        <v>52.63</v>
      </c>
      <c r="CV7" s="24">
        <v>52.34</v>
      </c>
      <c r="CW7" s="24">
        <v>49.92</v>
      </c>
      <c r="CX7" s="24">
        <v>95.73</v>
      </c>
      <c r="CY7" s="24">
        <v>95.72</v>
      </c>
      <c r="CZ7" s="24">
        <v>100</v>
      </c>
      <c r="DA7" s="24">
        <v>100</v>
      </c>
      <c r="DB7" s="24">
        <v>100</v>
      </c>
      <c r="DC7" s="24">
        <v>90.52</v>
      </c>
      <c r="DD7" s="24">
        <v>90.3</v>
      </c>
      <c r="DE7" s="24">
        <v>90.3</v>
      </c>
      <c r="DF7" s="24">
        <v>90.32</v>
      </c>
      <c r="DG7" s="24">
        <v>90.05</v>
      </c>
      <c r="DH7" s="24">
        <v>87.8</v>
      </c>
      <c r="DI7" s="24">
        <v>13.1</v>
      </c>
      <c r="DJ7" s="24">
        <v>13.74</v>
      </c>
      <c r="DK7" s="24">
        <v>18.98</v>
      </c>
      <c r="DL7" s="24">
        <v>21.62</v>
      </c>
      <c r="DM7" s="24">
        <v>24.61</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0.11</v>
      </c>
      <c r="EI7" s="24">
        <v>0</v>
      </c>
      <c r="EJ7" s="24">
        <v>0.02</v>
      </c>
      <c r="EK7" s="24">
        <v>0.01</v>
      </c>
      <c r="EL7" s="24">
        <v>0.01</v>
      </c>
      <c r="EM7" s="24">
        <v>0.02</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dcterms:created xsi:type="dcterms:W3CDTF">2025-12-23T06:16:19Z</dcterms:created>
  <dcterms:modified xsi:type="dcterms:W3CDTF">2026-02-12T04:14:47Z</dcterms:modified>
  <cp:category/>
</cp:coreProperties>
</file>