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4029_平泉町\171_公共下水道（法適用）\"/>
    </mc:Choice>
  </mc:AlternateContent>
  <xr:revisionPtr revIDLastSave="0" documentId="13_ncr:1_{809FB54E-C265-4A45-A62D-46BAEF356351}" xr6:coauthVersionLast="47" xr6:coauthVersionMax="47" xr10:uidLastSave="{00000000-0000-0000-0000-000000000000}"/>
  <workbookProtection workbookAlgorithmName="SHA-512" workbookHashValue="PQoWw1Vy0GJktExo8fz+O/ogAX8tPB+UCjFLD97zaI7J+0ONxoIPi1z6y9lWU+rRX7EZ6vIPRJix9oWvUfaeAQ==" workbookSaltValue="jS9DATC3QR7gBcugtqAAww=="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AT10" i="4"/>
  <c r="AD10" i="4"/>
  <c r="P10" i="4"/>
  <c r="W8" i="4"/>
  <c r="P8" i="4"/>
  <c r="B6" i="4"/>
</calcChain>
</file>

<file path=xl/sharedStrings.xml><?xml version="1.0" encoding="utf-8"?>
<sst xmlns="http://schemas.openxmlformats.org/spreadsheetml/2006/main" count="236" uniqueCount="117">
  <si>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</si>
  <si>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</si>
  <si>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</si>
  <si>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</si>
  <si>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</si>
  <si>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</si>
  <si>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</si>
  <si>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</si>
  <si>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</si>
  <si>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</si>
  <si>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</si>
  <si>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</si>
  <si>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</si>
  <si>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</si>
  <si>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</si>
  <si>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</si>
  <si>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</si>
  <si>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</si>
  <si>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</si>
  <si>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</si>
  <si>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</si>
  <si>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</si>
  <si>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</si>
  <si>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</si>
  <si>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</si>
  <si>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</si>
  <si>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</si>
  <si>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</si>
  <si>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</si>
  <si>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</si>
  <si>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</si>
  <si>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</si>
  <si>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</si>
  <si>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</si>
  <si>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</si>
  <si>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</si>
  <si>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</si>
  <si>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</si>
  <si>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</si>
  <si>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</si>
  <si>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</si>
  <si>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</si>
  <si>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</si>
  <si>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</si>
  <si>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</si>
  <si>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</si>
  <si>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</si>
  <si>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</si>
  <si>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</si>
  <si>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</si>
  <si>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</si>
  <si>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</si>
  <si>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</si>
  <si>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</si>
  <si>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</si>
  <si>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</si>
  <si>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</si>
  <si>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</si>
  <si>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</si>
  <si>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</si>
  <si>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</si>
  <si>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</si>
  <si>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</si>
  <si>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</si>
  <si>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</si>
  <si>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</si>
  <si>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</si>
  <si>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</si>
  <si>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</si>
  <si>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</si>
  <si>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</si>
  <si>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</si>
  <si>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</si>
  <si>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</si>
  <si>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</si>
  <si>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</si>
  <si>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</si>
  <si>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</si>
  <si>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</si>
  <si>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</si>
  <si>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</si>
  <si>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</si>
  <si>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</si>
  <si>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</si>
  <si>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</si>
  <si>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</si>
  <si>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</si>
  <si>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</si>
  <si>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</si>
  <si>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</si>
  <si>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</si>
  <si>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</si>
  <si>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</si>
  <si>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</si>
  <si>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</si>
  <si>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</si>
  <si>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</si>
  <si>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</si>
  <si>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</si>
  <si>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</si>
  <si>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</si>
  <si>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</si>
  <si>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</si>
  <si>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</si>
  <si>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</si>
  <si>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</si>
  <si>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</si>
  <si>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</si>
  <si>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</si>
  <si>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</si>
  <si>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</si>
  <si>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</si>
  <si>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</si>
  <si>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</si>
  <si>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①有形固定資産原価償却率は約15％と類似団体平均よりも老朽化は進んでいない状況である。
　比較的新しい管渠であるため、耐用年数の範囲内であり、更新はまだ先であるが、マンホールポンプなどの設備の修繕及び更新を行っている。</t>
    <rPh sb="13" eb="14">
      <t>ヤク</t>
    </rPh>
    <rPh sb="18" eb="22">
      <t>ルイジダンタイ</t>
    </rPh>
    <rPh sb="22" eb="24">
      <t>ヘイキン</t>
    </rPh>
    <rPh sb="27" eb="30">
      <t>ロウキュウカ</t>
    </rPh>
    <rPh sb="31" eb="32">
      <t>スス</t>
    </rPh>
    <rPh sb="37" eb="39">
      <t>ジョウキョウ</t>
    </rPh>
    <rPh sb="45" eb="47">
      <t>ヒカク</t>
    </rPh>
    <rPh sb="51" eb="53">
      <t>カンキョ</t>
    </rPh>
    <rPh sb="76" eb="77">
      <t>サキ</t>
    </rPh>
    <rPh sb="93" eb="95">
      <t>セツビ</t>
    </rPh>
    <rPh sb="96" eb="98">
      <t>シュウゼン</t>
    </rPh>
    <rPh sb="98" eb="99">
      <t>オヨ</t>
    </rPh>
    <rPh sb="100" eb="102">
      <t>コウシン</t>
    </rPh>
    <rPh sb="103" eb="104">
      <t>オコナ</t>
    </rPh>
    <phoneticPr fontId="4"/>
  </si>
  <si>
    <t>　黒字決算となっているものの、経常収支比率及び経費回収率から判断すると、汚水処理に係る経費を使用料で賄うことができておらず、一般会計繰入金に依存している状況である。
　人口減少による使用料収入の減少が見込まれる中、人件費や物価高騰に伴う維持管理費・更新費用の増加も懸念される。
　経営戦略に基づいた適切な使用料設定により収入確保に努めるとともに、固定費である物件費等の点検・見直しを行い、経営の健全化に向けたさらなる取り組みが必要である。</t>
    <rPh sb="1" eb="3">
      <t>クロジ</t>
    </rPh>
    <rPh sb="3" eb="5">
      <t>ケッサン</t>
    </rPh>
    <rPh sb="15" eb="17">
      <t>ケイジョウ</t>
    </rPh>
    <rPh sb="17" eb="21">
      <t>シュウシヒリツ</t>
    </rPh>
    <rPh sb="21" eb="22">
      <t>オヨ</t>
    </rPh>
    <rPh sb="36" eb="38">
      <t>オスイ</t>
    </rPh>
    <rPh sb="38" eb="40">
      <t>ショリ</t>
    </rPh>
    <rPh sb="41" eb="42">
      <t>カカ</t>
    </rPh>
    <rPh sb="43" eb="45">
      <t>ケイヒ</t>
    </rPh>
    <rPh sb="70" eb="72">
      <t>イゾン</t>
    </rPh>
    <rPh sb="76" eb="78">
      <t>ジョウキョウ</t>
    </rPh>
    <phoneticPr fontId="4"/>
  </si>
  <si>
    <t>　当町の下水道事業は、平成７年度から供用開始をしており、供用開始から29年経過している。
①経営収支比率は100％以上となっているものの、類似団体平均・全国区平均を下回っており、一般会計からの繰入金により収支の均衡を図っている状況である。
③流動比率は類似団体平均を下回っている。現金化できる資産が少なく、一般会計からの繰入金で賄っている状況から、より一層、自主財源の確保に努める必要がある。
④企業債残高対事業規模比率は、類似団体平均を上回っている。管渠整備が概ね完了しており、企業債残高は減少していく見込みである。
⑤経費回収率は、類似団体平均を僅かに上回っているものの、100％以上であることが必要なことを考えると、経費削減に努める必要がある。
　また、①と⑤の指標により、経常収益が使用料以外の収入に依存していることを意味しており、使用料体系の見直しにより経営改善に取り組む必要がある。
⑥汚水処理原価は、類似団体平均を下回っているものの一般会計からの繰入金に依存している状況である。
⑧水洗化率は町営住宅の水洗化工事により増加傾向にあるが、現在処理区域内人口の減少も予想されるため、未水洗化世帯への普及啓発活動を行い、水洗化率の向上を図っていく。</t>
    <rPh sb="46" eb="48">
      <t>ケイエイ</t>
    </rPh>
    <rPh sb="48" eb="52">
      <t>シュウシヒリツ</t>
    </rPh>
    <rPh sb="57" eb="59">
      <t>イジョウ</t>
    </rPh>
    <rPh sb="69" eb="71">
      <t>ルイジ</t>
    </rPh>
    <rPh sb="71" eb="73">
      <t>ダンタイ</t>
    </rPh>
    <rPh sb="73" eb="75">
      <t>ヘイキン</t>
    </rPh>
    <rPh sb="76" eb="79">
      <t>ゼンコック</t>
    </rPh>
    <rPh sb="79" eb="81">
      <t>ヘイキン</t>
    </rPh>
    <rPh sb="82" eb="84">
      <t>シタマワ</t>
    </rPh>
    <rPh sb="89" eb="93">
      <t>イッパンカイケイ</t>
    </rPh>
    <rPh sb="96" eb="99">
      <t>クリイレキン</t>
    </rPh>
    <rPh sb="102" eb="104">
      <t>シュウシ</t>
    </rPh>
    <rPh sb="105" eb="107">
      <t>キンコウ</t>
    </rPh>
    <rPh sb="108" eb="109">
      <t>ハカ</t>
    </rPh>
    <rPh sb="113" eb="115">
      <t>ジョウキョウ</t>
    </rPh>
    <rPh sb="121" eb="123">
      <t>リュウドウ</t>
    </rPh>
    <rPh sb="123" eb="125">
      <t>ヒリツ</t>
    </rPh>
    <rPh sb="126" eb="130">
      <t>ルイジダンタイ</t>
    </rPh>
    <rPh sb="130" eb="132">
      <t>ヘイキン</t>
    </rPh>
    <rPh sb="133" eb="135">
      <t>シタマワ</t>
    </rPh>
    <rPh sb="140" eb="143">
      <t>ゲンキンカ</t>
    </rPh>
    <rPh sb="146" eb="148">
      <t>シサン</t>
    </rPh>
    <rPh sb="149" eb="150">
      <t>スク</t>
    </rPh>
    <rPh sb="153" eb="157">
      <t>イッパンカイケイ</t>
    </rPh>
    <rPh sb="160" eb="163">
      <t>クリイレキン</t>
    </rPh>
    <rPh sb="164" eb="165">
      <t>マカナ</t>
    </rPh>
    <rPh sb="169" eb="171">
      <t>ジョウキョウ</t>
    </rPh>
    <rPh sb="176" eb="178">
      <t>イッソウ</t>
    </rPh>
    <rPh sb="179" eb="183">
      <t>ジシュザイゲン</t>
    </rPh>
    <rPh sb="184" eb="186">
      <t>カクホ</t>
    </rPh>
    <rPh sb="187" eb="188">
      <t>ツト</t>
    </rPh>
    <rPh sb="190" eb="192">
      <t>ヒツヨウ</t>
    </rPh>
    <rPh sb="198" eb="201">
      <t>キギョウサイ</t>
    </rPh>
    <rPh sb="201" eb="203">
      <t>ザンダカ</t>
    </rPh>
    <rPh sb="203" eb="208">
      <t>タイジギョウキボ</t>
    </rPh>
    <rPh sb="208" eb="210">
      <t>ヒリツ</t>
    </rPh>
    <rPh sb="212" eb="216">
      <t>ルイジダンタイ</t>
    </rPh>
    <rPh sb="219" eb="221">
      <t>ウワマワ</t>
    </rPh>
    <rPh sb="226" eb="228">
      <t>カンキョ</t>
    </rPh>
    <rPh sb="228" eb="230">
      <t>セイビ</t>
    </rPh>
    <rPh sb="231" eb="232">
      <t>オオム</t>
    </rPh>
    <rPh sb="233" eb="235">
      <t>カンリョウ</t>
    </rPh>
    <rPh sb="240" eb="243">
      <t>キギョウサイ</t>
    </rPh>
    <rPh sb="243" eb="245">
      <t>ザンダカ</t>
    </rPh>
    <rPh sb="246" eb="248">
      <t>ゲンショウ</t>
    </rPh>
    <rPh sb="252" eb="254">
      <t>ミコミ</t>
    </rPh>
    <rPh sb="261" eb="266">
      <t>ケイヒカイシュウリツ</t>
    </rPh>
    <rPh sb="268" eb="272">
      <t>ルイジダンタイ</t>
    </rPh>
    <rPh sb="272" eb="274">
      <t>ヘイキン</t>
    </rPh>
    <rPh sb="275" eb="276">
      <t>ワズ</t>
    </rPh>
    <rPh sb="278" eb="280">
      <t>ウワマワ</t>
    </rPh>
    <rPh sb="292" eb="294">
      <t>イジョウ</t>
    </rPh>
    <rPh sb="300" eb="302">
      <t>ヒツヨウ</t>
    </rPh>
    <rPh sb="306" eb="307">
      <t>カンガ</t>
    </rPh>
    <rPh sb="311" eb="313">
      <t>ケイヒ</t>
    </rPh>
    <rPh sb="313" eb="315">
      <t>サクゲン</t>
    </rPh>
    <rPh sb="316" eb="317">
      <t>ツト</t>
    </rPh>
    <rPh sb="319" eb="321">
      <t>ヒツヨウ</t>
    </rPh>
    <rPh sb="334" eb="336">
      <t>シヒョウ</t>
    </rPh>
    <rPh sb="340" eb="342">
      <t>ケイジョウ</t>
    </rPh>
    <rPh sb="342" eb="344">
      <t>シュウエキ</t>
    </rPh>
    <rPh sb="345" eb="348">
      <t>シヨウリョウ</t>
    </rPh>
    <rPh sb="348" eb="350">
      <t>イガイ</t>
    </rPh>
    <rPh sb="351" eb="353">
      <t>シュウニュウ</t>
    </rPh>
    <rPh sb="354" eb="356">
      <t>イゾン</t>
    </rPh>
    <rPh sb="363" eb="365">
      <t>イミ</t>
    </rPh>
    <rPh sb="370" eb="373">
      <t>シヨウリョウ</t>
    </rPh>
    <rPh sb="373" eb="375">
      <t>タイケイ</t>
    </rPh>
    <rPh sb="376" eb="378">
      <t>ミナオ</t>
    </rPh>
    <rPh sb="382" eb="384">
      <t>ケイエイ</t>
    </rPh>
    <rPh sb="384" eb="386">
      <t>カイゼン</t>
    </rPh>
    <rPh sb="387" eb="388">
      <t>ト</t>
    </rPh>
    <rPh sb="389" eb="390">
      <t>ク</t>
    </rPh>
    <rPh sb="391" eb="393">
      <t>ヒツヨウ</t>
    </rPh>
    <rPh sb="399" eb="403">
      <t>オスイショリ</t>
    </rPh>
    <rPh sb="403" eb="405">
      <t>ゲンカ</t>
    </rPh>
    <rPh sb="407" eb="411">
      <t>ルイジダンタイ</t>
    </rPh>
    <rPh sb="411" eb="413">
      <t>ヘイキン</t>
    </rPh>
    <rPh sb="414" eb="416">
      <t>シタマワ</t>
    </rPh>
    <rPh sb="423" eb="425">
      <t>イッパン</t>
    </rPh>
    <rPh sb="425" eb="427">
      <t>カイケイ</t>
    </rPh>
    <rPh sb="430" eb="432">
      <t>クリイレ</t>
    </rPh>
    <rPh sb="432" eb="433">
      <t>キン</t>
    </rPh>
    <rPh sb="434" eb="436">
      <t>イゾン</t>
    </rPh>
    <rPh sb="440" eb="442">
      <t>ジョウキョウ</t>
    </rPh>
    <rPh sb="448" eb="452">
      <t>スイセンカリツ</t>
    </rPh>
    <rPh sb="453" eb="457">
      <t>チョウエイジュウタク</t>
    </rPh>
    <rPh sb="458" eb="461">
      <t>スイセンカ</t>
    </rPh>
    <rPh sb="461" eb="463">
      <t>コウジ</t>
    </rPh>
    <rPh sb="475" eb="477">
      <t>ゲンザイ</t>
    </rPh>
    <rPh sb="477" eb="479">
      <t>ショリ</t>
    </rPh>
    <rPh sb="479" eb="481">
      <t>クイキ</t>
    </rPh>
    <rPh sb="481" eb="482">
      <t>ナイ</t>
    </rPh>
    <rPh sb="482" eb="484">
      <t>ジンコウ</t>
    </rPh>
    <rPh sb="485" eb="487">
      <t>ゲンショウ</t>
    </rPh>
    <rPh sb="488" eb="490">
      <t>ヨソウ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</si>
</sst>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3AD-4711-9326-2D08002CF91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63AD-4711-9326-2D08002CF91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103.42</c:v>
                </c:pt>
                <c:pt idx="1">
                  <c:v>101.51</c:v>
                </c:pt>
                <c:pt idx="2">
                  <c:v>103.02</c:v>
                </c:pt>
                <c:pt idx="3">
                  <c:v>102.35</c:v>
                </c:pt>
                <c:pt idx="4">
                  <c:v>101.93</c:v>
                </c:pt>
              </c:numCache>
            </c:numRef>
          </c:val>
          <c:extLst>
            <c:ext xmlns:c16="http://schemas.microsoft.com/office/drawing/2014/chart" uri="{C3380CC4-5D6E-409C-BE32-E72D297353CC}">
              <c16:uniqueId val="{00000000-3E83-48B4-BE34-0BB8644DCA9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107.83</c:v>
                </c:pt>
              </c:numCache>
            </c:numRef>
          </c:val>
          <c:smooth val="0"/>
          <c:extLst>
            <c:ext xmlns:c16="http://schemas.microsoft.com/office/drawing/2014/chart" uri="{C3380CC4-5D6E-409C-BE32-E72D297353CC}">
              <c16:uniqueId val="{00000001-3E83-48B4-BE34-0BB8644DCA9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3.11</c:v>
                </c:pt>
                <c:pt idx="1">
                  <c:v>6.2</c:v>
                </c:pt>
                <c:pt idx="2">
                  <c:v>9.26</c:v>
                </c:pt>
                <c:pt idx="3">
                  <c:v>12.29</c:v>
                </c:pt>
                <c:pt idx="4">
                  <c:v>15.27</c:v>
                </c:pt>
              </c:numCache>
            </c:numRef>
          </c:val>
          <c:extLst>
            <c:ext xmlns:c16="http://schemas.microsoft.com/office/drawing/2014/chart" uri="{C3380CC4-5D6E-409C-BE32-E72D297353CC}">
              <c16:uniqueId val="{00000000-0429-40B9-A5ED-5F72E31A1AB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22.1</c:v>
                </c:pt>
              </c:numCache>
            </c:numRef>
          </c:val>
          <c:smooth val="0"/>
          <c:extLst>
            <c:ext xmlns:c16="http://schemas.microsoft.com/office/drawing/2014/chart" uri="{C3380CC4-5D6E-409C-BE32-E72D297353CC}">
              <c16:uniqueId val="{00000001-0429-40B9-A5ED-5F72E31A1AB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9D5-4CF5-AE6A-C5CC2F74D1D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9D5-4CF5-AE6A-C5CC2F74D1D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E9F-4541-843F-5EAC10D98FB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30.17</c:v>
                </c:pt>
              </c:numCache>
            </c:numRef>
          </c:val>
          <c:smooth val="0"/>
          <c:extLst>
            <c:ext xmlns:c16="http://schemas.microsoft.com/office/drawing/2014/chart" uri="{C3380CC4-5D6E-409C-BE32-E72D297353CC}">
              <c16:uniqueId val="{00000001-4E9F-4541-843F-5EAC10D98FB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13.48</c:v>
                </c:pt>
                <c:pt idx="1">
                  <c:v>18.510000000000002</c:v>
                </c:pt>
                <c:pt idx="2">
                  <c:v>22.32</c:v>
                </c:pt>
                <c:pt idx="3">
                  <c:v>36.340000000000003</c:v>
                </c:pt>
                <c:pt idx="4">
                  <c:v>30.83</c:v>
                </c:pt>
              </c:numCache>
            </c:numRef>
          </c:val>
          <c:extLst>
            <c:ext xmlns:c16="http://schemas.microsoft.com/office/drawing/2014/chart" uri="{C3380CC4-5D6E-409C-BE32-E72D297353CC}">
              <c16:uniqueId val="{00000000-B6A3-4368-85B0-1758206C9F1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56.13</c:v>
                </c:pt>
              </c:numCache>
            </c:numRef>
          </c:val>
          <c:smooth val="0"/>
          <c:extLst>
            <c:ext xmlns:c16="http://schemas.microsoft.com/office/drawing/2014/chart" uri="{C3380CC4-5D6E-409C-BE32-E72D297353CC}">
              <c16:uniqueId val="{00000001-B6A3-4368-85B0-1758206C9F1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161.01</c:v>
                </c:pt>
                <c:pt idx="1">
                  <c:v>2204.6799999999998</c:v>
                </c:pt>
                <c:pt idx="2">
                  <c:v>2215.73</c:v>
                </c:pt>
                <c:pt idx="3">
                  <c:v>1911.42</c:v>
                </c:pt>
                <c:pt idx="4">
                  <c:v>1969.29</c:v>
                </c:pt>
              </c:numCache>
            </c:numRef>
          </c:val>
          <c:extLst>
            <c:ext xmlns:c16="http://schemas.microsoft.com/office/drawing/2014/chart" uri="{C3380CC4-5D6E-409C-BE32-E72D297353CC}">
              <c16:uniqueId val="{00000000-592D-49ED-B522-5183726C5BC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592D-49ED-B522-5183726C5BC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96.82</c:v>
                </c:pt>
                <c:pt idx="1">
                  <c:v>88.44</c:v>
                </c:pt>
                <c:pt idx="2">
                  <c:v>79.59</c:v>
                </c:pt>
                <c:pt idx="3">
                  <c:v>87.66</c:v>
                </c:pt>
                <c:pt idx="4">
                  <c:v>78.739999999999995</c:v>
                </c:pt>
              </c:numCache>
            </c:numRef>
          </c:val>
          <c:extLst>
            <c:ext xmlns:c16="http://schemas.microsoft.com/office/drawing/2014/chart" uri="{C3380CC4-5D6E-409C-BE32-E72D297353CC}">
              <c16:uniqueId val="{00000000-7E41-452A-B3EB-91F336F39EB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7E41-452A-B3EB-91F336F39EB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177.29</c:v>
                </c:pt>
                <c:pt idx="1">
                  <c:v>194.59</c:v>
                </c:pt>
                <c:pt idx="2">
                  <c:v>216.33</c:v>
                </c:pt>
                <c:pt idx="3">
                  <c:v>198.46</c:v>
                </c:pt>
                <c:pt idx="4">
                  <c:v>221</c:v>
                </c:pt>
              </c:numCache>
            </c:numRef>
          </c:val>
          <c:extLst>
            <c:ext xmlns:c16="http://schemas.microsoft.com/office/drawing/2014/chart" uri="{C3380CC4-5D6E-409C-BE32-E72D297353CC}">
              <c16:uniqueId val="{00000000-9AB7-4018-A185-901CC688941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9AB7-4018-A185-901CC688941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189-4D88-AF36-DFDDB229D0E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1189-4D88-AF36-DFDDB229D0E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77.930000000000007</c:v>
                </c:pt>
                <c:pt idx="1">
                  <c:v>79.13</c:v>
                </c:pt>
                <c:pt idx="2">
                  <c:v>80.489999999999995</c:v>
                </c:pt>
                <c:pt idx="3">
                  <c:v>82.52</c:v>
                </c:pt>
                <c:pt idx="4">
                  <c:v>84.44</c:v>
                </c:pt>
              </c:numCache>
            </c:numRef>
          </c:val>
          <c:extLst>
            <c:ext xmlns:c16="http://schemas.microsoft.com/office/drawing/2014/chart" uri="{C3380CC4-5D6E-409C-BE32-E72D297353CC}">
              <c16:uniqueId val="{00000000-6A6A-4009-9639-D2C40016C11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6A6A-4009-9639-D2C40016C11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平泉町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6734</v>
      </c>
      <c r="AM8" s="41"/>
      <c r="AN8" s="41"/>
      <c r="AO8" s="41"/>
      <c r="AP8" s="41"/>
      <c r="AQ8" s="41"/>
      <c r="AR8" s="41"/>
      <c r="AS8" s="41"/>
      <c r="AT8" s="34">
        <f>データ!T6</f>
        <v>63.39</v>
      </c>
      <c r="AU8" s="34"/>
      <c r="AV8" s="34"/>
      <c r="AW8" s="34"/>
      <c r="AX8" s="34"/>
      <c r="AY8" s="34"/>
      <c r="AZ8" s="34"/>
      <c r="BA8" s="34"/>
      <c r="BB8" s="34">
        <f>データ!U6</f>
        <v>106.23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57.51</v>
      </c>
      <c r="J10" s="34"/>
      <c r="K10" s="34"/>
      <c r="L10" s="34"/>
      <c r="M10" s="34"/>
      <c r="N10" s="34"/>
      <c r="O10" s="34"/>
      <c r="P10" s="34">
        <f>データ!P6</f>
        <v>42.03</v>
      </c>
      <c r="Q10" s="34"/>
      <c r="R10" s="34"/>
      <c r="S10" s="34"/>
      <c r="T10" s="34"/>
      <c r="U10" s="34"/>
      <c r="V10" s="34"/>
      <c r="W10" s="34">
        <f>データ!Q6</f>
        <v>94.78</v>
      </c>
      <c r="X10" s="34"/>
      <c r="Y10" s="34"/>
      <c r="Z10" s="34"/>
      <c r="AA10" s="34"/>
      <c r="AB10" s="34"/>
      <c r="AC10" s="34"/>
      <c r="AD10" s="41">
        <f>データ!R6</f>
        <v>3456</v>
      </c>
      <c r="AE10" s="41"/>
      <c r="AF10" s="41"/>
      <c r="AG10" s="41"/>
      <c r="AH10" s="41"/>
      <c r="AI10" s="41"/>
      <c r="AJ10" s="41"/>
      <c r="AK10" s="2"/>
      <c r="AL10" s="41">
        <f>データ!V6</f>
        <v>2789</v>
      </c>
      <c r="AM10" s="41"/>
      <c r="AN10" s="41"/>
      <c r="AO10" s="41"/>
      <c r="AP10" s="41"/>
      <c r="AQ10" s="41"/>
      <c r="AR10" s="41"/>
      <c r="AS10" s="41"/>
      <c r="AT10" s="34">
        <f>データ!W6</f>
        <v>1.9</v>
      </c>
      <c r="AU10" s="34"/>
      <c r="AV10" s="34"/>
      <c r="AW10" s="34"/>
      <c r="AX10" s="34"/>
      <c r="AY10" s="34"/>
      <c r="AZ10" s="34"/>
      <c r="BA10" s="34"/>
      <c r="BB10" s="34">
        <f>データ!X6</f>
        <v>1467.89</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116</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115</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RQ+yOChRlzpjIwcIYrnlMK30k6lstaDlvkGSfi4V9dw/Tq5PuvZTOrsfCwr2kd4EgQmkE8eO+stnHAtrlgxeEA==" saltValue="6k/atvRQRtof3HNXZ+Py9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34029</v>
      </c>
      <c r="D6" s="19">
        <f t="shared" si="3"/>
        <v>46</v>
      </c>
      <c r="E6" s="19">
        <f t="shared" si="3"/>
        <v>17</v>
      </c>
      <c r="F6" s="19">
        <f t="shared" si="3"/>
        <v>1</v>
      </c>
      <c r="G6" s="19">
        <f t="shared" si="3"/>
        <v>0</v>
      </c>
      <c r="H6" s="19" t="str">
        <f t="shared" si="3"/>
        <v>岩手県　平泉町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57.51</v>
      </c>
      <c r="P6" s="20">
        <f t="shared" si="3"/>
        <v>42.03</v>
      </c>
      <c r="Q6" s="20">
        <f t="shared" si="3"/>
        <v>94.78</v>
      </c>
      <c r="R6" s="20">
        <f t="shared" si="3"/>
        <v>3456</v>
      </c>
      <c r="S6" s="20">
        <f t="shared" si="3"/>
        <v>6734</v>
      </c>
      <c r="T6" s="20">
        <f t="shared" si="3"/>
        <v>63.39</v>
      </c>
      <c r="U6" s="20">
        <f t="shared" si="3"/>
        <v>106.23</v>
      </c>
      <c r="V6" s="20">
        <f t="shared" si="3"/>
        <v>2789</v>
      </c>
      <c r="W6" s="20">
        <f t="shared" si="3"/>
        <v>1.9</v>
      </c>
      <c r="X6" s="20">
        <f t="shared" si="3"/>
        <v>1467.89</v>
      </c>
      <c r="Y6" s="21">
        <f>IF(Y7="",NA(),Y7)</f>
        <v>103.42</v>
      </c>
      <c r="Z6" s="21">
        <f t="shared" ref="Z6:AH6" si="4">IF(Z7="",NA(),Z7)</f>
        <v>101.51</v>
      </c>
      <c r="AA6" s="21">
        <f t="shared" si="4"/>
        <v>103.02</v>
      </c>
      <c r="AB6" s="21">
        <f t="shared" si="4"/>
        <v>102.35</v>
      </c>
      <c r="AC6" s="21">
        <f t="shared" si="4"/>
        <v>101.93</v>
      </c>
      <c r="AD6" s="21">
        <f t="shared" si="4"/>
        <v>107.81</v>
      </c>
      <c r="AE6" s="21">
        <f t="shared" si="4"/>
        <v>107.54</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18.2</v>
      </c>
      <c r="AP6" s="21">
        <f t="shared" si="5"/>
        <v>19.059999999999999</v>
      </c>
      <c r="AQ6" s="21">
        <f t="shared" si="5"/>
        <v>31.07</v>
      </c>
      <c r="AR6" s="21">
        <f t="shared" si="5"/>
        <v>37.43</v>
      </c>
      <c r="AS6" s="21">
        <f t="shared" si="5"/>
        <v>30.17</v>
      </c>
      <c r="AT6" s="20" t="str">
        <f>IF(AT7="","",IF(AT7="-","【-】","【"&amp;SUBSTITUTE(TEXT(AT7,"#,##0.00"),"-","△")&amp;"】"))</f>
        <v>【3.12】</v>
      </c>
      <c r="AU6" s="21">
        <f>IF(AU7="",NA(),AU7)</f>
        <v>13.48</v>
      </c>
      <c r="AV6" s="21">
        <f t="shared" ref="AV6:BD6" si="6">IF(AV7="",NA(),AV7)</f>
        <v>18.510000000000002</v>
      </c>
      <c r="AW6" s="21">
        <f t="shared" si="6"/>
        <v>22.32</v>
      </c>
      <c r="AX6" s="21">
        <f t="shared" si="6"/>
        <v>36.340000000000003</v>
      </c>
      <c r="AY6" s="21">
        <f t="shared" si="6"/>
        <v>30.83</v>
      </c>
      <c r="AZ6" s="21">
        <f t="shared" si="6"/>
        <v>48.56</v>
      </c>
      <c r="BA6" s="21">
        <f t="shared" si="6"/>
        <v>47.58</v>
      </c>
      <c r="BB6" s="21">
        <f t="shared" si="6"/>
        <v>51.09</v>
      </c>
      <c r="BC6" s="21">
        <f t="shared" si="6"/>
        <v>57.42</v>
      </c>
      <c r="BD6" s="21">
        <f t="shared" si="6"/>
        <v>56.13</v>
      </c>
      <c r="BE6" s="20" t="str">
        <f>IF(BE7="","",IF(BE7="-","【-】","【"&amp;SUBSTITUTE(TEXT(BE7,"#,##0.00"),"-","△")&amp;"】"))</f>
        <v>【82.75】</v>
      </c>
      <c r="BF6" s="21">
        <f>IF(BF7="",NA(),BF7)</f>
        <v>161.01</v>
      </c>
      <c r="BG6" s="21">
        <f t="shared" ref="BG6:BO6" si="7">IF(BG7="",NA(),BG7)</f>
        <v>2204.6799999999998</v>
      </c>
      <c r="BH6" s="21">
        <f t="shared" si="7"/>
        <v>2215.73</v>
      </c>
      <c r="BI6" s="21">
        <f t="shared" si="7"/>
        <v>1911.42</v>
      </c>
      <c r="BJ6" s="21">
        <f t="shared" si="7"/>
        <v>1969.29</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96.82</v>
      </c>
      <c r="BR6" s="21">
        <f t="shared" ref="BR6:BZ6" si="8">IF(BR7="",NA(),BR7)</f>
        <v>88.44</v>
      </c>
      <c r="BS6" s="21">
        <f t="shared" si="8"/>
        <v>79.59</v>
      </c>
      <c r="BT6" s="21">
        <f t="shared" si="8"/>
        <v>87.66</v>
      </c>
      <c r="BU6" s="21">
        <f t="shared" si="8"/>
        <v>78.739999999999995</v>
      </c>
      <c r="BV6" s="21">
        <f t="shared" si="8"/>
        <v>79.77</v>
      </c>
      <c r="BW6" s="21">
        <f t="shared" si="8"/>
        <v>79.63</v>
      </c>
      <c r="BX6" s="21">
        <f t="shared" si="8"/>
        <v>76.78</v>
      </c>
      <c r="BY6" s="21">
        <f t="shared" si="8"/>
        <v>75.41</v>
      </c>
      <c r="BZ6" s="21">
        <f t="shared" si="8"/>
        <v>72.84</v>
      </c>
      <c r="CA6" s="20" t="str">
        <f>IF(CA7="","",IF(CA7="-","【-】","【"&amp;SUBSTITUTE(TEXT(CA7,"#,##0.00"),"-","△")&amp;"】"))</f>
        <v>【97.94】</v>
      </c>
      <c r="CB6" s="21">
        <f>IF(CB7="",NA(),CB7)</f>
        <v>177.29</v>
      </c>
      <c r="CC6" s="21">
        <f t="shared" ref="CC6:CK6" si="9">IF(CC7="",NA(),CC7)</f>
        <v>194.59</v>
      </c>
      <c r="CD6" s="21">
        <f t="shared" si="9"/>
        <v>216.33</v>
      </c>
      <c r="CE6" s="21">
        <f t="shared" si="9"/>
        <v>198.46</v>
      </c>
      <c r="CF6" s="21">
        <f t="shared" si="9"/>
        <v>221</v>
      </c>
      <c r="CG6" s="21">
        <f t="shared" si="9"/>
        <v>214.56</v>
      </c>
      <c r="CH6" s="21">
        <f t="shared" si="9"/>
        <v>213.66</v>
      </c>
      <c r="CI6" s="21">
        <f t="shared" si="9"/>
        <v>224.31</v>
      </c>
      <c r="CJ6" s="21">
        <f t="shared" si="9"/>
        <v>223.48</v>
      </c>
      <c r="CK6" s="21">
        <f t="shared" si="9"/>
        <v>232.33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49.47</v>
      </c>
      <c r="CS6" s="21">
        <f t="shared" si="10"/>
        <v>48.19</v>
      </c>
      <c r="CT6" s="21">
        <f t="shared" si="10"/>
        <v>47.32</v>
      </c>
      <c r="CU6" s="21">
        <f t="shared" si="10"/>
        <v>48.03</v>
      </c>
      <c r="CV6" s="21">
        <f t="shared" si="10"/>
        <v>48.92</v>
      </c>
      <c r="CW6" s="20" t="str">
        <f>IF(CW7="","",IF(CW7="-","【-】","【"&amp;SUBSTITUTE(TEXT(CW7,"#,##0.00"),"-","△")&amp;"】"))</f>
        <v>【60.13】</v>
      </c>
      <c r="CX6" s="21">
        <f>IF(CX7="",NA(),CX7)</f>
        <v>77.930000000000007</v>
      </c>
      <c r="CY6" s="21">
        <f t="shared" ref="CY6:DG6" si="11">IF(CY7="",NA(),CY7)</f>
        <v>79.13</v>
      </c>
      <c r="CZ6" s="21">
        <f t="shared" si="11"/>
        <v>80.489999999999995</v>
      </c>
      <c r="DA6" s="21">
        <f t="shared" si="11"/>
        <v>82.52</v>
      </c>
      <c r="DB6" s="21">
        <f t="shared" si="11"/>
        <v>84.44</v>
      </c>
      <c r="DC6" s="21">
        <f t="shared" si="11"/>
        <v>82.06</v>
      </c>
      <c r="DD6" s="21">
        <f t="shared" si="11"/>
        <v>82.26</v>
      </c>
      <c r="DE6" s="21">
        <f t="shared" si="11"/>
        <v>81.33</v>
      </c>
      <c r="DF6" s="21">
        <f t="shared" si="11"/>
        <v>80.95</v>
      </c>
      <c r="DG6" s="21">
        <f t="shared" si="11"/>
        <v>80.760000000000005</v>
      </c>
      <c r="DH6" s="20" t="str">
        <f>IF(DH7="","",IF(DH7="-","【-】","【"&amp;SUBSTITUTE(TEXT(DH7,"#,##0.00"),"-","△")&amp;"】"))</f>
        <v>【96.00】</v>
      </c>
      <c r="DI6" s="21">
        <f>IF(DI7="",NA(),DI7)</f>
        <v>3.11</v>
      </c>
      <c r="DJ6" s="21">
        <f t="shared" ref="DJ6:DR6" si="12">IF(DJ7="",NA(),DJ7)</f>
        <v>6.2</v>
      </c>
      <c r="DK6" s="21">
        <f t="shared" si="12"/>
        <v>9.26</v>
      </c>
      <c r="DL6" s="21">
        <f t="shared" si="12"/>
        <v>12.29</v>
      </c>
      <c r="DM6" s="21">
        <f t="shared" si="12"/>
        <v>15.27</v>
      </c>
      <c r="DN6" s="21">
        <f t="shared" si="12"/>
        <v>19.93</v>
      </c>
      <c r="DO6" s="21">
        <f t="shared" si="12"/>
        <v>21.94</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8" s="22" customFormat="1" x14ac:dyDescent="0.2">
      <c r="A7" s="14"/>
      <c r="B7" s="23">
        <v>2024</v>
      </c>
      <c r="C7" s="23">
        <v>34029</v>
      </c>
      <c r="D7" s="23">
        <v>46</v>
      </c>
      <c r="E7" s="23">
        <v>17</v>
      </c>
      <c r="F7" s="23">
        <v>1</v>
      </c>
      <c r="G7" s="23">
        <v>0</v>
      </c>
      <c r="H7" s="23" t="s">
        <v>96</v>
      </c>
      <c r="I7" s="23" t="s">
        <v>97</v>
      </c>
      <c r="J7" s="23" t="s">
        <v>98</v>
      </c>
      <c r="K7" s="23" t="s">
        <v>99</v>
      </c>
      <c r="L7" s="23" t="s">
        <v>100</v>
      </c>
      <c r="M7" s="23" t="s">
        <v>101</v>
      </c>
      <c r="N7" s="24" t="s">
        <v>102</v>
      </c>
      <c r="O7" s="24">
        <v>57.51</v>
      </c>
      <c r="P7" s="24">
        <v>42.03</v>
      </c>
      <c r="Q7" s="24">
        <v>94.78</v>
      </c>
      <c r="R7" s="24">
        <v>3456</v>
      </c>
      <c r="S7" s="24">
        <v>6734</v>
      </c>
      <c r="T7" s="24">
        <v>63.39</v>
      </c>
      <c r="U7" s="24">
        <v>106.23</v>
      </c>
      <c r="V7" s="24">
        <v>2789</v>
      </c>
      <c r="W7" s="24">
        <v>1.9</v>
      </c>
      <c r="X7" s="24">
        <v>1467.89</v>
      </c>
      <c r="Y7" s="24">
        <v>103.42</v>
      </c>
      <c r="Z7" s="24">
        <v>101.51</v>
      </c>
      <c r="AA7" s="24">
        <v>103.02</v>
      </c>
      <c r="AB7" s="24">
        <v>102.35</v>
      </c>
      <c r="AC7" s="24">
        <v>101.93</v>
      </c>
      <c r="AD7" s="24">
        <v>107.81</v>
      </c>
      <c r="AE7" s="24">
        <v>107.54</v>
      </c>
      <c r="AF7" s="24">
        <v>107.19</v>
      </c>
      <c r="AG7" s="24">
        <v>107.04</v>
      </c>
      <c r="AH7" s="24">
        <v>107.83</v>
      </c>
      <c r="AI7" s="24">
        <v>105.36</v>
      </c>
      <c r="AJ7" s="24">
        <v>0</v>
      </c>
      <c r="AK7" s="24">
        <v>0</v>
      </c>
      <c r="AL7" s="24">
        <v>0</v>
      </c>
      <c r="AM7" s="24">
        <v>0</v>
      </c>
      <c r="AN7" s="24">
        <v>0</v>
      </c>
      <c r="AO7" s="24">
        <v>18.2</v>
      </c>
      <c r="AP7" s="24">
        <v>19.059999999999999</v>
      </c>
      <c r="AQ7" s="24">
        <v>31.07</v>
      </c>
      <c r="AR7" s="24">
        <v>37.43</v>
      </c>
      <c r="AS7" s="24">
        <v>30.17</v>
      </c>
      <c r="AT7" s="24">
        <v>3.12</v>
      </c>
      <c r="AU7" s="24">
        <v>13.48</v>
      </c>
      <c r="AV7" s="24">
        <v>18.510000000000002</v>
      </c>
      <c r="AW7" s="24">
        <v>22.32</v>
      </c>
      <c r="AX7" s="24">
        <v>36.340000000000003</v>
      </c>
      <c r="AY7" s="24">
        <v>30.83</v>
      </c>
      <c r="AZ7" s="24">
        <v>48.56</v>
      </c>
      <c r="BA7" s="24">
        <v>47.58</v>
      </c>
      <c r="BB7" s="24">
        <v>51.09</v>
      </c>
      <c r="BC7" s="24">
        <v>57.42</v>
      </c>
      <c r="BD7" s="24">
        <v>56.13</v>
      </c>
      <c r="BE7" s="24">
        <v>82.75</v>
      </c>
      <c r="BF7" s="24">
        <v>161.01</v>
      </c>
      <c r="BG7" s="24">
        <v>2204.6799999999998</v>
      </c>
      <c r="BH7" s="24">
        <v>2215.73</v>
      </c>
      <c r="BI7" s="24">
        <v>1911.42</v>
      </c>
      <c r="BJ7" s="24">
        <v>1969.29</v>
      </c>
      <c r="BK7" s="24">
        <v>1245.0999999999999</v>
      </c>
      <c r="BL7" s="24">
        <v>1108.8</v>
      </c>
      <c r="BM7" s="24">
        <v>1194.56</v>
      </c>
      <c r="BN7" s="24">
        <v>1174.6099999999999</v>
      </c>
      <c r="BO7" s="24">
        <v>1343.89</v>
      </c>
      <c r="BP7" s="24">
        <v>602.55999999999995</v>
      </c>
      <c r="BQ7" s="24">
        <v>96.82</v>
      </c>
      <c r="BR7" s="24">
        <v>88.44</v>
      </c>
      <c r="BS7" s="24">
        <v>79.59</v>
      </c>
      <c r="BT7" s="24">
        <v>87.66</v>
      </c>
      <c r="BU7" s="24">
        <v>78.739999999999995</v>
      </c>
      <c r="BV7" s="24">
        <v>79.77</v>
      </c>
      <c r="BW7" s="24">
        <v>79.63</v>
      </c>
      <c r="BX7" s="24">
        <v>76.78</v>
      </c>
      <c r="BY7" s="24">
        <v>75.41</v>
      </c>
      <c r="BZ7" s="24">
        <v>72.84</v>
      </c>
      <c r="CA7" s="24">
        <v>97.94</v>
      </c>
      <c r="CB7" s="24">
        <v>177.29</v>
      </c>
      <c r="CC7" s="24">
        <v>194.59</v>
      </c>
      <c r="CD7" s="24">
        <v>216.33</v>
      </c>
      <c r="CE7" s="24">
        <v>198.46</v>
      </c>
      <c r="CF7" s="24">
        <v>221</v>
      </c>
      <c r="CG7" s="24">
        <v>214.56</v>
      </c>
      <c r="CH7" s="24">
        <v>213.66</v>
      </c>
      <c r="CI7" s="24">
        <v>224.31</v>
      </c>
      <c r="CJ7" s="24">
        <v>223.48</v>
      </c>
      <c r="CK7" s="24">
        <v>232.33</v>
      </c>
      <c r="CL7" s="24">
        <v>140.97999999999999</v>
      </c>
      <c r="CM7" s="24" t="s">
        <v>102</v>
      </c>
      <c r="CN7" s="24" t="s">
        <v>102</v>
      </c>
      <c r="CO7" s="24" t="s">
        <v>102</v>
      </c>
      <c r="CP7" s="24" t="s">
        <v>102</v>
      </c>
      <c r="CQ7" s="24" t="s">
        <v>102</v>
      </c>
      <c r="CR7" s="24">
        <v>49.47</v>
      </c>
      <c r="CS7" s="24">
        <v>48.19</v>
      </c>
      <c r="CT7" s="24">
        <v>47.32</v>
      </c>
      <c r="CU7" s="24">
        <v>48.03</v>
      </c>
      <c r="CV7" s="24">
        <v>48.92</v>
      </c>
      <c r="CW7" s="24">
        <v>60.13</v>
      </c>
      <c r="CX7" s="24">
        <v>77.930000000000007</v>
      </c>
      <c r="CY7" s="24">
        <v>79.13</v>
      </c>
      <c r="CZ7" s="24">
        <v>80.489999999999995</v>
      </c>
      <c r="DA7" s="24">
        <v>82.52</v>
      </c>
      <c r="DB7" s="24">
        <v>84.44</v>
      </c>
      <c r="DC7" s="24">
        <v>82.06</v>
      </c>
      <c r="DD7" s="24">
        <v>82.26</v>
      </c>
      <c r="DE7" s="24">
        <v>81.33</v>
      </c>
      <c r="DF7" s="24">
        <v>80.95</v>
      </c>
      <c r="DG7" s="24">
        <v>80.760000000000005</v>
      </c>
      <c r="DH7" s="24">
        <v>96</v>
      </c>
      <c r="DI7" s="24">
        <v>3.11</v>
      </c>
      <c r="DJ7" s="24">
        <v>6.2</v>
      </c>
      <c r="DK7" s="24">
        <v>9.26</v>
      </c>
      <c r="DL7" s="24">
        <v>12.29</v>
      </c>
      <c r="DM7" s="24">
        <v>15.27</v>
      </c>
      <c r="DN7" s="24">
        <v>19.93</v>
      </c>
      <c r="DO7" s="24">
        <v>21.94</v>
      </c>
      <c r="DP7" s="24">
        <v>22.89</v>
      </c>
      <c r="DQ7" s="24">
        <v>23.37</v>
      </c>
      <c r="DR7" s="24">
        <v>22.1</v>
      </c>
      <c r="DS7" s="24">
        <v>42.2</v>
      </c>
      <c r="DT7" s="24">
        <v>0</v>
      </c>
      <c r="DU7" s="24">
        <v>0</v>
      </c>
      <c r="DV7" s="24">
        <v>0</v>
      </c>
      <c r="DW7" s="24">
        <v>0</v>
      </c>
      <c r="DX7" s="24">
        <v>0</v>
      </c>
      <c r="DY7" s="24">
        <v>0</v>
      </c>
      <c r="DZ7" s="24">
        <v>0</v>
      </c>
      <c r="EA7" s="24">
        <v>0</v>
      </c>
      <c r="EB7" s="24">
        <v>0</v>
      </c>
      <c r="EC7" s="24">
        <v>0</v>
      </c>
      <c r="ED7" s="24">
        <v>9.4600000000000009</v>
      </c>
      <c r="EE7" s="24">
        <v>0</v>
      </c>
      <c r="EF7" s="24">
        <v>0</v>
      </c>
      <c r="EG7" s="24">
        <v>0</v>
      </c>
      <c r="EH7" s="24">
        <v>0</v>
      </c>
      <c r="EI7" s="24">
        <v>0</v>
      </c>
      <c r="EJ7" s="24">
        <v>0.32</v>
      </c>
      <c r="EK7" s="24">
        <v>0.1</v>
      </c>
      <c r="EL7" s="24">
        <v>0.09</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2026-02-24T00:47:34Z</cp:lastPrinted>
  <dcterms:created xsi:type="dcterms:W3CDTF">2025-12-23T05:56:36Z</dcterms:created>
  <dcterms:modified xsi:type="dcterms:W3CDTF">2026-03-06T05:20:29Z</dcterms:modified>
  <cp:category/>
</cp:coreProperties>
</file>