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taibou\Desktop\経営比較分析表\"/>
    </mc:Choice>
  </mc:AlternateContent>
  <xr:revisionPtr revIDLastSave="0" documentId="13_ncr:1_{52652BFB-F10B-4F73-8561-7EB22168F71A}" xr6:coauthVersionLast="47" xr6:coauthVersionMax="47" xr10:uidLastSave="{00000000-0000-0000-0000-000000000000}"/>
  <workbookProtection workbookAlgorithmName="SHA-512" workbookHashValue="MeYZf8hp9k/t1QbN3CL/HHcoOuJsVqZ9+eSZAgvIy8JCM6XCSP+ZS+e7N/ImFwqiiF6pylWd7fvTo+hTpgTPTg==" workbookSaltValue="2oS8eGUtZ79i+w0Kxy3EsQ==" workbookSpinCount="100000" lockStructure="1"/>
  <bookViews>
    <workbookView xWindow="5160" yWindow="165" windowWidth="23610" windowHeight="1413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AT10" i="4"/>
  <c r="AL10" i="4"/>
  <c r="I10" i="4"/>
  <c r="AL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<sst xmlns="http://schemas.openxmlformats.org/spreadsheetml/2006/main" count="231" uniqueCount="115">
  <si>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</si>
  <si>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</si>
  <si>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</si>
  <si>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</si>
  <si>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</si>
  <si>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</si>
  <si>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</si>
  <si>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</si>
  <si>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</si>
  <si>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</si>
  <si>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</si>
  <si>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</si>
  <si>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</si>
  <si>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</si>
  <si>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</si>
  <si>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</si>
  <si>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</si>
  <si>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</si>
  <si>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</si>
  <si>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</si>
  <si>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</si>
  <si>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</si>
  <si>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</si>
  <si>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</si>
  <si>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</si>
  <si>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</si>
  <si>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</si>
  <si>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</si>
  <si>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</si>
  <si>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</si>
  <si>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</si>
  <si>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</si>
  <si>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</si>
  <si>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</si>
  <si>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</si>
  <si>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</si>
  <si>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</si>
  <si>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</si>
  <si>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</si>
  <si>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</si>
  <si>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</si>
  <si>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</si>
  <si>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</si>
  <si>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</si>
  <si>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</si>
  <si>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</si>
  <si>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</si>
  <si>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</si>
  <si>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</si>
  <si>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</si>
  <si>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</si>
  <si>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</si>
  <si>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</si>
  <si>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</si>
  <si>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</si>
  <si>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</si>
  <si>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</si>
  <si>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</si>
  <si>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</si>
  <si>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</si>
  <si>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</si>
  <si>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</si>
  <si>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</si>
  <si>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</si>
  <si>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</si>
  <si>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</si>
  <si>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</si>
  <si>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</si>
  <si>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</si>
  <si>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</si>
  <si>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</si>
  <si>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</si>
  <si>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</si>
  <si>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</si>
  <si>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</si>
  <si>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</si>
  <si>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</si>
  <si>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</si>
  <si>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</si>
  <si>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</si>
  <si>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</si>
  <si>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</si>
  <si>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</si>
  <si>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</si>
  <si>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</si>
  <si>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</si>
  <si>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</si>
  <si>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</si>
  <si>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</si>
  <si>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</si>
  <si>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</si>
  <si>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</si>
  <si>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</si>
  <si>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</si>
  <si>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</si>
  <si>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</si>
  <si>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平泉町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</si>
  <si>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</si>
  <si>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</si>
  <si>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</si>
  <si>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</si>
  <si>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</si>
  <si>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</si>
  <si>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</si>
  <si>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</si>
  <si>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</si>
  <si>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</si>
  <si>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</si>
  <si>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</si>
  <si>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</si>
  <si>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</si>
  <si>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</si>
  <si>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xml:space="preserve">①有形固定資産原価償却率は約18％と類似団体平均よりも老朽化は進んでいない状況である。
　管渠は、比較的新しい管渠であるため、耐用年数の範囲内であり、更新はまだ先であるが、マンホールポンプや処理場機械設備など耐用年数を迎えたものについて、適宜、修繕及び更新を行っている。
</t>
    <rPh sb="13" eb="14">
      <t>ヤク</t>
    </rPh>
    <rPh sb="27" eb="30">
      <t>ロウキュウカ</t>
    </rPh>
    <rPh sb="31" eb="32">
      <t>スス</t>
    </rPh>
    <rPh sb="37" eb="39">
      <t>ジョウキョウ</t>
    </rPh>
    <rPh sb="45" eb="47">
      <t>カンキョ</t>
    </rPh>
    <rPh sb="49" eb="52">
      <t>ヒカクテキ</t>
    </rPh>
    <rPh sb="52" eb="53">
      <t>アタラ</t>
    </rPh>
    <rPh sb="55" eb="57">
      <t>カンキョ</t>
    </rPh>
    <rPh sb="63" eb="67">
      <t>タイヨウネンスウ</t>
    </rPh>
    <rPh sb="68" eb="71">
      <t>ハンイナイ</t>
    </rPh>
    <rPh sb="75" eb="77">
      <t>コウシン</t>
    </rPh>
    <rPh sb="80" eb="81">
      <t>サキ</t>
    </rPh>
    <rPh sb="95" eb="98">
      <t>ショリジョウ</t>
    </rPh>
    <rPh sb="98" eb="102">
      <t>キカイセツビ</t>
    </rPh>
    <rPh sb="104" eb="108">
      <t>タイヨウネンスウ</t>
    </rPh>
    <rPh sb="109" eb="110">
      <t>ムカ</t>
    </rPh>
    <rPh sb="119" eb="121">
      <t>テキギ</t>
    </rPh>
    <rPh sb="122" eb="124">
      <t>シュウゼン</t>
    </rPh>
    <rPh sb="124" eb="125">
      <t>オヨ</t>
    </rPh>
    <rPh sb="126" eb="128">
      <t>コウシン</t>
    </rPh>
    <rPh sb="129" eb="130">
      <t>オコナ</t>
    </rPh>
    <phoneticPr fontId="4"/>
  </si>
  <si>
    <t>　黒字決算となっているものの、経常収支比率及び経費回収率から判断すると、汚水処理に係る経費を使用料で賄うことができておらず、一般会計繰入金に依存している状況である。
　人口減少に伴う使用料収入の減少が見込まれる一方で、物価高騰による維持管理費や更新費用の増加が懸念される。
　経営戦略に基づいた適切な使用料設定により、収入確保に努めるとともに、固定費である物件費等の点検・見直しを行い、経営の健全化に向けたさらなる取り組みが必要である。</t>
    <rPh sb="1" eb="3">
      <t>クロジ</t>
    </rPh>
    <rPh sb="3" eb="5">
      <t>ケッサン</t>
    </rPh>
    <rPh sb="15" eb="17">
      <t>ケイジョウ</t>
    </rPh>
    <rPh sb="17" eb="21">
      <t>シュウシヒリツ</t>
    </rPh>
    <rPh sb="21" eb="22">
      <t>オヨ</t>
    </rPh>
    <rPh sb="23" eb="28">
      <t>ケイヒカイシュウリツ</t>
    </rPh>
    <rPh sb="36" eb="38">
      <t>オスイ</t>
    </rPh>
    <rPh sb="38" eb="40">
      <t>ショリ</t>
    </rPh>
    <rPh sb="41" eb="42">
      <t>カカ</t>
    </rPh>
    <rPh sb="43" eb="45">
      <t>ケイヒ</t>
    </rPh>
    <rPh sb="70" eb="72">
      <t>イゾン</t>
    </rPh>
    <rPh sb="76" eb="78">
      <t>ジョウキョウ</t>
    </rPh>
    <rPh sb="164" eb="165">
      <t>ツト</t>
    </rPh>
    <rPh sb="183" eb="185">
      <t>テンケン</t>
    </rPh>
    <phoneticPr fontId="4"/>
  </si>
  <si>
    <t>　当町の農業集落排水事業は、平成6年度に採択を受けて平成12年度から供用開始をしており、供用開始から24年経過している。
①経常収支比率は100％以上となっているものの、一般会計からの繰入金により収支の均衡を図っている状況である。
③流動比率は徐々に比率は増加しているものの、類似団体平均を下回っている。現金化できる資産が少なく一般会計からの繰入金で賄っている状況から、より一層、自主財源確保に努める必要がある。
④企業債残高事業規模比率は、類似団体平均値を大幅に上回っている。施設整備が完了しているため、建設改良費に対する企業債残高は年々減少していく見込みであるが、今後、施設の改築、更新が想定されるため、効率的かつ効果的な改築更新を検討する必要がある。
⑤経費回収率及び⑥汚水処理原価は、下水道事業との予算組替えによる人件費の減により、指標は改善したものの、一般会計からの繰入金に依存している状況である。
⑦施設利用率は、類似団体平均・全国平均を大きく下回っており、将来的な施設のダウンサイジングを含め、効率的な施設のあり方について検討が必要である。
⑧水洗化率は微増しており、類似団体平均を上回っているものの、今後、人口減少も予想されるため、未水洗化世帯へ普及啓発活動を行い、水洗化率の向上を図っていく。</t>
    <rPh sb="1" eb="3">
      <t>トウチョウ</t>
    </rPh>
    <rPh sb="44" eb="48">
      <t>キョウヨウカイシ</t>
    </rPh>
    <rPh sb="73" eb="75">
      <t>イジョウ</t>
    </rPh>
    <rPh sb="98" eb="100">
      <t>シュウシ</t>
    </rPh>
    <rPh sb="101" eb="103">
      <t>キンコウ</t>
    </rPh>
    <rPh sb="104" eb="105">
      <t>ハカ</t>
    </rPh>
    <rPh sb="109" eb="111">
      <t>ジョウキョウ</t>
    </rPh>
    <rPh sb="122" eb="124">
      <t>ジョジョ</t>
    </rPh>
    <rPh sb="125" eb="127">
      <t>ヒリツ</t>
    </rPh>
    <rPh sb="128" eb="130">
      <t>ゾウカ</t>
    </rPh>
    <rPh sb="142" eb="144">
      <t>ヘイキン</t>
    </rPh>
    <rPh sb="145" eb="147">
      <t>シタマワ</t>
    </rPh>
    <rPh sb="173" eb="174">
      <t>キン</t>
    </rPh>
    <rPh sb="210" eb="212">
      <t>キギョウ</t>
    </rPh>
    <rPh sb="212" eb="213">
      <t>サイ</t>
    </rPh>
    <rPh sb="213" eb="215">
      <t>ザンダカ</t>
    </rPh>
    <rPh sb="215" eb="217">
      <t>ジギョウ</t>
    </rPh>
    <rPh sb="217" eb="219">
      <t>キボ</t>
    </rPh>
    <rPh sb="219" eb="221">
      <t>ヒリツ</t>
    </rPh>
    <rPh sb="223" eb="225">
      <t>ルイジ</t>
    </rPh>
    <rPh sb="225" eb="227">
      <t>ダンタイ</t>
    </rPh>
    <rPh sb="234" eb="236">
      <t>ウワマワ</t>
    </rPh>
    <rPh sb="276" eb="278">
      <t>ミコミ</t>
    </rPh>
    <rPh sb="320" eb="322">
      <t>ケントウ</t>
    </rPh>
    <rPh sb="335" eb="336">
      <t>オヨ</t>
    </rPh>
    <rPh sb="338" eb="340">
      <t>オスイ</t>
    </rPh>
    <rPh sb="340" eb="344">
      <t>ショリゲンカ</t>
    </rPh>
    <rPh sb="346" eb="349">
      <t>ゲスイドウ</t>
    </rPh>
    <rPh sb="349" eb="351">
      <t>ジギョウ</t>
    </rPh>
    <rPh sb="370" eb="372">
      <t>シヒョウ</t>
    </rPh>
    <rPh sb="373" eb="375">
      <t>カイゼン</t>
    </rPh>
    <rPh sb="381" eb="385">
      <t>イッパンカイケイ</t>
    </rPh>
    <rPh sb="413" eb="419">
      <t>ルイジダンタイヘイキン</t>
    </rPh>
    <rPh sb="420" eb="422">
      <t>ゼンコク</t>
    </rPh>
    <rPh sb="422" eb="424">
      <t>ヘイキン</t>
    </rPh>
    <rPh sb="425" eb="426">
      <t>オオ</t>
    </rPh>
    <rPh sb="428" eb="430">
      <t>シタマワ</t>
    </rPh>
    <rPh sb="435" eb="438">
      <t>ショウライテキ</t>
    </rPh>
    <rPh sb="439" eb="441">
      <t>シセツ</t>
    </rPh>
    <rPh sb="451" eb="452">
      <t>フク</t>
    </rPh>
    <rPh sb="454" eb="457">
      <t>コウリツテキ</t>
    </rPh>
    <rPh sb="458" eb="460">
      <t>シセツ</t>
    </rPh>
    <rPh sb="463" eb="464">
      <t>カタ</t>
    </rPh>
    <rPh sb="468" eb="470">
      <t>ケントウ</t>
    </rPh>
    <rPh sb="471" eb="473">
      <t>ヒツヨウ</t>
    </rPh>
    <rPh sb="484" eb="486">
      <t>ビゾウ</t>
    </rPh>
    <rPh sb="491" eb="497">
      <t>ルイジダンタイヘイキン</t>
    </rPh>
    <rPh sb="498" eb="500">
      <t>ウワマワ</t>
    </rPh>
    <rPh sb="508" eb="510">
      <t>コンゴ</t>
    </rPh>
    <rPh sb="511" eb="513">
      <t>ジンコウ</t>
    </rPh>
    <rPh sb="513" eb="515">
      <t>ゲンショウ</t>
    </rPh>
    <rPh sb="516" eb="518">
      <t>ヨソウ</t>
    </rPh>
    <rPh sb="525" eb="528">
      <t>スイセンカ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</si>
</sst>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3A3-4E9C-919B-26CB2549FEFD}"/>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0.05</c:v>
                </c:pt>
                <c:pt idx="2">
                  <c:v>0.03</c:v>
                </c:pt>
                <c:pt idx="3">
                  <c:v>0.03</c:v>
                </c:pt>
                <c:pt idx="4">
                  <c:v>0.03</c:v>
                </c:pt>
              </c:numCache>
            </c:numRef>
          </c:val>
          <c:smooth val="0"/>
          <c:extLst>
            <c:ext xmlns:c16="http://schemas.microsoft.com/office/drawing/2014/chart" uri="{C3380CC4-5D6E-409C-BE32-E72D297353CC}">
              <c16:uniqueId val="{00000001-B3A3-4E9C-919B-26CB2549FEFD}"/>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105.77</c:v>
                </c:pt>
                <c:pt idx="1">
                  <c:v>103.57</c:v>
                </c:pt>
                <c:pt idx="2">
                  <c:v>104.62</c:v>
                </c:pt>
                <c:pt idx="3">
                  <c:v>106.51</c:v>
                </c:pt>
                <c:pt idx="4">
                  <c:v>104.94</c:v>
                </c:pt>
              </c:numCache>
            </c:numRef>
          </c:val>
          <c:extLst>
            <c:ext xmlns:c16="http://schemas.microsoft.com/office/drawing/2014/chart" uri="{C3380CC4-5D6E-409C-BE32-E72D297353CC}">
              <c16:uniqueId val="{00000000-A8D0-42D9-BB12-CE82E6C1306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106.37</c:v>
                </c:pt>
                <c:pt idx="1">
                  <c:v>106.07</c:v>
                </c:pt>
                <c:pt idx="2">
                  <c:v>105.5</c:v>
                </c:pt>
                <c:pt idx="3">
                  <c:v>106.35</c:v>
                </c:pt>
                <c:pt idx="4">
                  <c:v>106.62</c:v>
                </c:pt>
              </c:numCache>
            </c:numRef>
          </c:val>
          <c:smooth val="0"/>
          <c:extLst>
            <c:ext xmlns:c16="http://schemas.microsoft.com/office/drawing/2014/chart" uri="{C3380CC4-5D6E-409C-BE32-E72D297353CC}">
              <c16:uniqueId val="{00000001-A8D0-42D9-BB12-CE82E6C1306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4.24</c:v>
                </c:pt>
                <c:pt idx="1">
                  <c:v>8.49</c:v>
                </c:pt>
                <c:pt idx="2">
                  <c:v>11.62</c:v>
                </c:pt>
                <c:pt idx="3">
                  <c:v>14.58</c:v>
                </c:pt>
                <c:pt idx="4">
                  <c:v>17.52</c:v>
                </c:pt>
              </c:numCache>
            </c:numRef>
          </c:val>
          <c:extLst>
            <c:ext xmlns:c16="http://schemas.microsoft.com/office/drawing/2014/chart" uri="{C3380CC4-5D6E-409C-BE32-E72D297353CC}">
              <c16:uniqueId val="{00000000-D290-4DB0-B580-1FD6277514D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20.34</c:v>
                </c:pt>
                <c:pt idx="1">
                  <c:v>21.85</c:v>
                </c:pt>
                <c:pt idx="2">
                  <c:v>25.19</c:v>
                </c:pt>
                <c:pt idx="3">
                  <c:v>25.46</c:v>
                </c:pt>
                <c:pt idx="4">
                  <c:v>24.53</c:v>
                </c:pt>
              </c:numCache>
            </c:numRef>
          </c:val>
          <c:smooth val="0"/>
          <c:extLst>
            <c:ext xmlns:c16="http://schemas.microsoft.com/office/drawing/2014/chart" uri="{C3380CC4-5D6E-409C-BE32-E72D297353CC}">
              <c16:uniqueId val="{00000001-D290-4DB0-B580-1FD6277514D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A57-4120-8808-8EB30EC362A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0.19</c:v>
                </c:pt>
                <c:pt idx="4">
                  <c:v>0</c:v>
                </c:pt>
              </c:numCache>
            </c:numRef>
          </c:val>
          <c:smooth val="0"/>
          <c:extLst>
            <c:ext xmlns:c16="http://schemas.microsoft.com/office/drawing/2014/chart" uri="{C3380CC4-5D6E-409C-BE32-E72D297353CC}">
              <c16:uniqueId val="{00000001-2A57-4120-8808-8EB30EC362A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186-4F2E-A090-2BA35EAAF41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139.02000000000001</c:v>
                </c:pt>
                <c:pt idx="1">
                  <c:v>132.04</c:v>
                </c:pt>
                <c:pt idx="2">
                  <c:v>145.43</c:v>
                </c:pt>
                <c:pt idx="3">
                  <c:v>129.88999999999999</c:v>
                </c:pt>
                <c:pt idx="4">
                  <c:v>107.99</c:v>
                </c:pt>
              </c:numCache>
            </c:numRef>
          </c:val>
          <c:smooth val="0"/>
          <c:extLst>
            <c:ext xmlns:c16="http://schemas.microsoft.com/office/drawing/2014/chart" uri="{C3380CC4-5D6E-409C-BE32-E72D297353CC}">
              <c16:uniqueId val="{00000001-5186-4F2E-A090-2BA35EAAF41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30.64</c:v>
                </c:pt>
                <c:pt idx="1">
                  <c:v>34.200000000000003</c:v>
                </c:pt>
                <c:pt idx="2">
                  <c:v>37.49</c:v>
                </c:pt>
                <c:pt idx="3">
                  <c:v>43.52</c:v>
                </c:pt>
                <c:pt idx="4">
                  <c:v>46.44</c:v>
                </c:pt>
              </c:numCache>
            </c:numRef>
          </c:val>
          <c:extLst>
            <c:ext xmlns:c16="http://schemas.microsoft.com/office/drawing/2014/chart" uri="{C3380CC4-5D6E-409C-BE32-E72D297353CC}">
              <c16:uniqueId val="{00000000-D035-4DB5-85BE-9871CE5DE37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29.13</c:v>
                </c:pt>
                <c:pt idx="1">
                  <c:v>35.69</c:v>
                </c:pt>
                <c:pt idx="2">
                  <c:v>38.4</c:v>
                </c:pt>
                <c:pt idx="3">
                  <c:v>44.04</c:v>
                </c:pt>
                <c:pt idx="4">
                  <c:v>58.25</c:v>
                </c:pt>
              </c:numCache>
            </c:numRef>
          </c:val>
          <c:smooth val="0"/>
          <c:extLst>
            <c:ext xmlns:c16="http://schemas.microsoft.com/office/drawing/2014/chart" uri="{C3380CC4-5D6E-409C-BE32-E72D297353CC}">
              <c16:uniqueId val="{00000001-D035-4DB5-85BE-9871CE5DE37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1701.96</c:v>
                </c:pt>
                <c:pt idx="1">
                  <c:v>2953.49</c:v>
                </c:pt>
                <c:pt idx="2">
                  <c:v>3121.02</c:v>
                </c:pt>
                <c:pt idx="3">
                  <c:v>3114.74</c:v>
                </c:pt>
                <c:pt idx="4">
                  <c:v>3021.58</c:v>
                </c:pt>
              </c:numCache>
            </c:numRef>
          </c:val>
          <c:extLst>
            <c:ext xmlns:c16="http://schemas.microsoft.com/office/drawing/2014/chart" uri="{C3380CC4-5D6E-409C-BE32-E72D297353CC}">
              <c16:uniqueId val="{00000000-7137-45B0-BB30-FB07BABF2BB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867.83</c:v>
                </c:pt>
                <c:pt idx="1">
                  <c:v>791.76</c:v>
                </c:pt>
                <c:pt idx="2">
                  <c:v>900.82</c:v>
                </c:pt>
                <c:pt idx="3">
                  <c:v>839.21</c:v>
                </c:pt>
                <c:pt idx="4">
                  <c:v>791.46</c:v>
                </c:pt>
              </c:numCache>
            </c:numRef>
          </c:val>
          <c:smooth val="0"/>
          <c:extLst>
            <c:ext xmlns:c16="http://schemas.microsoft.com/office/drawing/2014/chart" uri="{C3380CC4-5D6E-409C-BE32-E72D297353CC}">
              <c16:uniqueId val="{00000001-7137-45B0-BB30-FB07BABF2BB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58.11</c:v>
                </c:pt>
                <c:pt idx="1">
                  <c:v>55.95</c:v>
                </c:pt>
                <c:pt idx="2">
                  <c:v>89.53</c:v>
                </c:pt>
                <c:pt idx="3">
                  <c:v>90.1</c:v>
                </c:pt>
                <c:pt idx="4">
                  <c:v>91.08</c:v>
                </c:pt>
              </c:numCache>
            </c:numRef>
          </c:val>
          <c:extLst>
            <c:ext xmlns:c16="http://schemas.microsoft.com/office/drawing/2014/chart" uri="{C3380CC4-5D6E-409C-BE32-E72D297353CC}">
              <c16:uniqueId val="{00000000-5526-4C03-8A6D-CBA2FE3114D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56.26</c:v>
                </c:pt>
                <c:pt idx="2">
                  <c:v>52.94</c:v>
                </c:pt>
                <c:pt idx="3">
                  <c:v>52.05</c:v>
                </c:pt>
                <c:pt idx="4">
                  <c:v>47.96</c:v>
                </c:pt>
              </c:numCache>
            </c:numRef>
          </c:val>
          <c:smooth val="0"/>
          <c:extLst>
            <c:ext xmlns:c16="http://schemas.microsoft.com/office/drawing/2014/chart" uri="{C3380CC4-5D6E-409C-BE32-E72D297353CC}">
              <c16:uniqueId val="{00000001-5526-4C03-8A6D-CBA2FE3114D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298.88</c:v>
                </c:pt>
                <c:pt idx="1">
                  <c:v>309.83999999999997</c:v>
                </c:pt>
                <c:pt idx="2">
                  <c:v>193.85</c:v>
                </c:pt>
                <c:pt idx="3">
                  <c:v>194.07</c:v>
                </c:pt>
                <c:pt idx="4">
                  <c:v>193.3</c:v>
                </c:pt>
              </c:numCache>
            </c:numRef>
          </c:val>
          <c:extLst>
            <c:ext xmlns:c16="http://schemas.microsoft.com/office/drawing/2014/chart" uri="{C3380CC4-5D6E-409C-BE32-E72D297353CC}">
              <c16:uniqueId val="{00000000-49D3-4D37-9E8F-E17ADFA0B65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274.99</c:v>
                </c:pt>
                <c:pt idx="1">
                  <c:v>282.08999999999997</c:v>
                </c:pt>
                <c:pt idx="2">
                  <c:v>303.27999999999997</c:v>
                </c:pt>
                <c:pt idx="3">
                  <c:v>301.86</c:v>
                </c:pt>
                <c:pt idx="4">
                  <c:v>325.85000000000002</c:v>
                </c:pt>
              </c:numCache>
            </c:numRef>
          </c:val>
          <c:smooth val="0"/>
          <c:extLst>
            <c:ext xmlns:c16="http://schemas.microsoft.com/office/drawing/2014/chart" uri="{C3380CC4-5D6E-409C-BE32-E72D297353CC}">
              <c16:uniqueId val="{00000001-49D3-4D37-9E8F-E17ADFA0B65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33.76</c:v>
                </c:pt>
                <c:pt idx="1">
                  <c:v>36.130000000000003</c:v>
                </c:pt>
                <c:pt idx="2">
                  <c:v>31.83</c:v>
                </c:pt>
                <c:pt idx="3">
                  <c:v>38.28</c:v>
                </c:pt>
                <c:pt idx="4">
                  <c:v>33.979999999999997</c:v>
                </c:pt>
              </c:numCache>
            </c:numRef>
          </c:val>
          <c:extLst>
            <c:ext xmlns:c16="http://schemas.microsoft.com/office/drawing/2014/chart" uri="{C3380CC4-5D6E-409C-BE32-E72D297353CC}">
              <c16:uniqueId val="{00000000-2D67-4607-9255-2AB6A0BFCAF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54.83</c:v>
                </c:pt>
                <c:pt idx="1">
                  <c:v>66.53</c:v>
                </c:pt>
                <c:pt idx="2">
                  <c:v>52.35</c:v>
                </c:pt>
                <c:pt idx="3">
                  <c:v>46.25</c:v>
                </c:pt>
                <c:pt idx="4">
                  <c:v>45.32</c:v>
                </c:pt>
              </c:numCache>
            </c:numRef>
          </c:val>
          <c:smooth val="0"/>
          <c:extLst>
            <c:ext xmlns:c16="http://schemas.microsoft.com/office/drawing/2014/chart" uri="{C3380CC4-5D6E-409C-BE32-E72D297353CC}">
              <c16:uniqueId val="{00000001-2D67-4607-9255-2AB6A0BFCAF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82.6</c:v>
                </c:pt>
                <c:pt idx="1">
                  <c:v>82.5</c:v>
                </c:pt>
                <c:pt idx="2">
                  <c:v>83.84</c:v>
                </c:pt>
                <c:pt idx="3">
                  <c:v>84.41</c:v>
                </c:pt>
                <c:pt idx="4">
                  <c:v>85.12</c:v>
                </c:pt>
              </c:numCache>
            </c:numRef>
          </c:val>
          <c:extLst>
            <c:ext xmlns:c16="http://schemas.microsoft.com/office/drawing/2014/chart" uri="{C3380CC4-5D6E-409C-BE32-E72D297353CC}">
              <c16:uniqueId val="{00000000-5172-442A-AAD6-AC371457824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84.7</c:v>
                </c:pt>
                <c:pt idx="1">
                  <c:v>84.67</c:v>
                </c:pt>
                <c:pt idx="2">
                  <c:v>84.39</c:v>
                </c:pt>
                <c:pt idx="3">
                  <c:v>83.96</c:v>
                </c:pt>
                <c:pt idx="4">
                  <c:v>83.54</c:v>
                </c:pt>
              </c:numCache>
            </c:numRef>
          </c:val>
          <c:smooth val="0"/>
          <c:extLst>
            <c:ext xmlns:c16="http://schemas.microsoft.com/office/drawing/2014/chart" uri="{C3380CC4-5D6E-409C-BE32-E72D297353CC}">
              <c16:uniqueId val="{00000001-5172-442A-AAD6-AC371457824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O4" zoomScale="80" zoomScaleNormal="8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平泉町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農業集落排水</v>
      </c>
      <c r="Q8" s="64"/>
      <c r="R8" s="64"/>
      <c r="S8" s="64"/>
      <c r="T8" s="64"/>
      <c r="U8" s="64"/>
      <c r="V8" s="64"/>
      <c r="W8" s="64" t="str">
        <f>データ!L6</f>
        <v>F2</v>
      </c>
      <c r="X8" s="64"/>
      <c r="Y8" s="64"/>
      <c r="Z8" s="64"/>
      <c r="AA8" s="64"/>
      <c r="AB8" s="64"/>
      <c r="AC8" s="64"/>
      <c r="AD8" s="65" t="str">
        <f>データ!$M$6</f>
        <v>非設置</v>
      </c>
      <c r="AE8" s="65"/>
      <c r="AF8" s="65"/>
      <c r="AG8" s="65"/>
      <c r="AH8" s="65"/>
      <c r="AI8" s="65"/>
      <c r="AJ8" s="65"/>
      <c r="AK8" s="3"/>
      <c r="AL8" s="44">
        <f>データ!S6</f>
        <v>6734</v>
      </c>
      <c r="AM8" s="44"/>
      <c r="AN8" s="44"/>
      <c r="AO8" s="44"/>
      <c r="AP8" s="44"/>
      <c r="AQ8" s="44"/>
      <c r="AR8" s="44"/>
      <c r="AS8" s="44"/>
      <c r="AT8" s="45">
        <f>データ!T6</f>
        <v>63.39</v>
      </c>
      <c r="AU8" s="45"/>
      <c r="AV8" s="45"/>
      <c r="AW8" s="45"/>
      <c r="AX8" s="45"/>
      <c r="AY8" s="45"/>
      <c r="AZ8" s="45"/>
      <c r="BA8" s="45"/>
      <c r="BB8" s="45">
        <f>データ!U6</f>
        <v>106.23</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64.44</v>
      </c>
      <c r="J10" s="45"/>
      <c r="K10" s="45"/>
      <c r="L10" s="45"/>
      <c r="M10" s="45"/>
      <c r="N10" s="45"/>
      <c r="O10" s="45"/>
      <c r="P10" s="45">
        <f>データ!P6</f>
        <v>9.7200000000000006</v>
      </c>
      <c r="Q10" s="45"/>
      <c r="R10" s="45"/>
      <c r="S10" s="45"/>
      <c r="T10" s="45"/>
      <c r="U10" s="45"/>
      <c r="V10" s="45"/>
      <c r="W10" s="45">
        <f>データ!Q6</f>
        <v>93.65</v>
      </c>
      <c r="X10" s="45"/>
      <c r="Y10" s="45"/>
      <c r="Z10" s="45"/>
      <c r="AA10" s="45"/>
      <c r="AB10" s="45"/>
      <c r="AC10" s="45"/>
      <c r="AD10" s="44">
        <f>データ!R6</f>
        <v>3456</v>
      </c>
      <c r="AE10" s="44"/>
      <c r="AF10" s="44"/>
      <c r="AG10" s="44"/>
      <c r="AH10" s="44"/>
      <c r="AI10" s="44"/>
      <c r="AJ10" s="44"/>
      <c r="AK10" s="2"/>
      <c r="AL10" s="44">
        <f>データ!V6</f>
        <v>645</v>
      </c>
      <c r="AM10" s="44"/>
      <c r="AN10" s="44"/>
      <c r="AO10" s="44"/>
      <c r="AP10" s="44"/>
      <c r="AQ10" s="44"/>
      <c r="AR10" s="44"/>
      <c r="AS10" s="44"/>
      <c r="AT10" s="45">
        <f>データ!W6</f>
        <v>0.75</v>
      </c>
      <c r="AU10" s="45"/>
      <c r="AV10" s="45"/>
      <c r="AW10" s="45"/>
      <c r="AX10" s="45"/>
      <c r="AY10" s="45"/>
      <c r="AZ10" s="45"/>
      <c r="BA10" s="45"/>
      <c r="BB10" s="45">
        <f>データ!X6</f>
        <v>860</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5" t="s">
        <v>114</v>
      </c>
      <c r="BM16" s="86"/>
      <c r="BN16" s="86"/>
      <c r="BO16" s="86"/>
      <c r="BP16" s="86"/>
      <c r="BQ16" s="86"/>
      <c r="BR16" s="86"/>
      <c r="BS16" s="86"/>
      <c r="BT16" s="86"/>
      <c r="BU16" s="86"/>
      <c r="BV16" s="86"/>
      <c r="BW16" s="86"/>
      <c r="BX16" s="86"/>
      <c r="BY16" s="86"/>
      <c r="BZ16" s="8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5"/>
      <c r="BM17" s="86"/>
      <c r="BN17" s="86"/>
      <c r="BO17" s="86"/>
      <c r="BP17" s="86"/>
      <c r="BQ17" s="86"/>
      <c r="BR17" s="86"/>
      <c r="BS17" s="86"/>
      <c r="BT17" s="86"/>
      <c r="BU17" s="86"/>
      <c r="BV17" s="86"/>
      <c r="BW17" s="86"/>
      <c r="BX17" s="86"/>
      <c r="BY17" s="86"/>
      <c r="BZ17" s="8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5"/>
      <c r="BM18" s="86"/>
      <c r="BN18" s="86"/>
      <c r="BO18" s="86"/>
      <c r="BP18" s="86"/>
      <c r="BQ18" s="86"/>
      <c r="BR18" s="86"/>
      <c r="BS18" s="86"/>
      <c r="BT18" s="86"/>
      <c r="BU18" s="86"/>
      <c r="BV18" s="86"/>
      <c r="BW18" s="86"/>
      <c r="BX18" s="86"/>
      <c r="BY18" s="86"/>
      <c r="BZ18" s="8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5"/>
      <c r="BM19" s="86"/>
      <c r="BN19" s="86"/>
      <c r="BO19" s="86"/>
      <c r="BP19" s="86"/>
      <c r="BQ19" s="86"/>
      <c r="BR19" s="86"/>
      <c r="BS19" s="86"/>
      <c r="BT19" s="86"/>
      <c r="BU19" s="86"/>
      <c r="BV19" s="86"/>
      <c r="BW19" s="86"/>
      <c r="BX19" s="86"/>
      <c r="BY19" s="86"/>
      <c r="BZ19" s="8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5"/>
      <c r="BM20" s="86"/>
      <c r="BN20" s="86"/>
      <c r="BO20" s="86"/>
      <c r="BP20" s="86"/>
      <c r="BQ20" s="86"/>
      <c r="BR20" s="86"/>
      <c r="BS20" s="86"/>
      <c r="BT20" s="86"/>
      <c r="BU20" s="86"/>
      <c r="BV20" s="86"/>
      <c r="BW20" s="86"/>
      <c r="BX20" s="86"/>
      <c r="BY20" s="86"/>
      <c r="BZ20" s="8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5"/>
      <c r="BM21" s="86"/>
      <c r="BN21" s="86"/>
      <c r="BO21" s="86"/>
      <c r="BP21" s="86"/>
      <c r="BQ21" s="86"/>
      <c r="BR21" s="86"/>
      <c r="BS21" s="86"/>
      <c r="BT21" s="86"/>
      <c r="BU21" s="86"/>
      <c r="BV21" s="86"/>
      <c r="BW21" s="86"/>
      <c r="BX21" s="86"/>
      <c r="BY21" s="86"/>
      <c r="BZ21" s="8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5"/>
      <c r="BM22" s="86"/>
      <c r="BN22" s="86"/>
      <c r="BO22" s="86"/>
      <c r="BP22" s="86"/>
      <c r="BQ22" s="86"/>
      <c r="BR22" s="86"/>
      <c r="BS22" s="86"/>
      <c r="BT22" s="86"/>
      <c r="BU22" s="86"/>
      <c r="BV22" s="86"/>
      <c r="BW22" s="86"/>
      <c r="BX22" s="86"/>
      <c r="BY22" s="86"/>
      <c r="BZ22" s="8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5"/>
      <c r="BM23" s="86"/>
      <c r="BN23" s="86"/>
      <c r="BO23" s="86"/>
      <c r="BP23" s="86"/>
      <c r="BQ23" s="86"/>
      <c r="BR23" s="86"/>
      <c r="BS23" s="86"/>
      <c r="BT23" s="86"/>
      <c r="BU23" s="86"/>
      <c r="BV23" s="86"/>
      <c r="BW23" s="86"/>
      <c r="BX23" s="86"/>
      <c r="BY23" s="86"/>
      <c r="BZ23" s="8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5"/>
      <c r="BM24" s="86"/>
      <c r="BN24" s="86"/>
      <c r="BO24" s="86"/>
      <c r="BP24" s="86"/>
      <c r="BQ24" s="86"/>
      <c r="BR24" s="86"/>
      <c r="BS24" s="86"/>
      <c r="BT24" s="86"/>
      <c r="BU24" s="86"/>
      <c r="BV24" s="86"/>
      <c r="BW24" s="86"/>
      <c r="BX24" s="86"/>
      <c r="BY24" s="86"/>
      <c r="BZ24" s="8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5"/>
      <c r="BM25" s="86"/>
      <c r="BN25" s="86"/>
      <c r="BO25" s="86"/>
      <c r="BP25" s="86"/>
      <c r="BQ25" s="86"/>
      <c r="BR25" s="86"/>
      <c r="BS25" s="86"/>
      <c r="BT25" s="86"/>
      <c r="BU25" s="86"/>
      <c r="BV25" s="86"/>
      <c r="BW25" s="86"/>
      <c r="BX25" s="86"/>
      <c r="BY25" s="86"/>
      <c r="BZ25" s="8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5"/>
      <c r="BM26" s="86"/>
      <c r="BN26" s="86"/>
      <c r="BO26" s="86"/>
      <c r="BP26" s="86"/>
      <c r="BQ26" s="86"/>
      <c r="BR26" s="86"/>
      <c r="BS26" s="86"/>
      <c r="BT26" s="86"/>
      <c r="BU26" s="86"/>
      <c r="BV26" s="86"/>
      <c r="BW26" s="86"/>
      <c r="BX26" s="86"/>
      <c r="BY26" s="86"/>
      <c r="BZ26" s="8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5"/>
      <c r="BM27" s="86"/>
      <c r="BN27" s="86"/>
      <c r="BO27" s="86"/>
      <c r="BP27" s="86"/>
      <c r="BQ27" s="86"/>
      <c r="BR27" s="86"/>
      <c r="BS27" s="86"/>
      <c r="BT27" s="86"/>
      <c r="BU27" s="86"/>
      <c r="BV27" s="86"/>
      <c r="BW27" s="86"/>
      <c r="BX27" s="86"/>
      <c r="BY27" s="86"/>
      <c r="BZ27" s="8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5"/>
      <c r="BM28" s="86"/>
      <c r="BN28" s="86"/>
      <c r="BO28" s="86"/>
      <c r="BP28" s="86"/>
      <c r="BQ28" s="86"/>
      <c r="BR28" s="86"/>
      <c r="BS28" s="86"/>
      <c r="BT28" s="86"/>
      <c r="BU28" s="86"/>
      <c r="BV28" s="86"/>
      <c r="BW28" s="86"/>
      <c r="BX28" s="86"/>
      <c r="BY28" s="86"/>
      <c r="BZ28" s="8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5"/>
      <c r="BM29" s="86"/>
      <c r="BN29" s="86"/>
      <c r="BO29" s="86"/>
      <c r="BP29" s="86"/>
      <c r="BQ29" s="86"/>
      <c r="BR29" s="86"/>
      <c r="BS29" s="86"/>
      <c r="BT29" s="86"/>
      <c r="BU29" s="86"/>
      <c r="BV29" s="86"/>
      <c r="BW29" s="86"/>
      <c r="BX29" s="86"/>
      <c r="BY29" s="86"/>
      <c r="BZ29" s="8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5"/>
      <c r="BM30" s="86"/>
      <c r="BN30" s="86"/>
      <c r="BO30" s="86"/>
      <c r="BP30" s="86"/>
      <c r="BQ30" s="86"/>
      <c r="BR30" s="86"/>
      <c r="BS30" s="86"/>
      <c r="BT30" s="86"/>
      <c r="BU30" s="86"/>
      <c r="BV30" s="86"/>
      <c r="BW30" s="86"/>
      <c r="BX30" s="86"/>
      <c r="BY30" s="86"/>
      <c r="BZ30" s="8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5"/>
      <c r="BM31" s="86"/>
      <c r="BN31" s="86"/>
      <c r="BO31" s="86"/>
      <c r="BP31" s="86"/>
      <c r="BQ31" s="86"/>
      <c r="BR31" s="86"/>
      <c r="BS31" s="86"/>
      <c r="BT31" s="86"/>
      <c r="BU31" s="86"/>
      <c r="BV31" s="86"/>
      <c r="BW31" s="86"/>
      <c r="BX31" s="86"/>
      <c r="BY31" s="86"/>
      <c r="BZ31" s="8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5"/>
      <c r="BM32" s="86"/>
      <c r="BN32" s="86"/>
      <c r="BO32" s="86"/>
      <c r="BP32" s="86"/>
      <c r="BQ32" s="86"/>
      <c r="BR32" s="86"/>
      <c r="BS32" s="86"/>
      <c r="BT32" s="86"/>
      <c r="BU32" s="86"/>
      <c r="BV32" s="86"/>
      <c r="BW32" s="86"/>
      <c r="BX32" s="86"/>
      <c r="BY32" s="86"/>
      <c r="BZ32" s="8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5"/>
      <c r="BM33" s="86"/>
      <c r="BN33" s="86"/>
      <c r="BO33" s="86"/>
      <c r="BP33" s="86"/>
      <c r="BQ33" s="86"/>
      <c r="BR33" s="86"/>
      <c r="BS33" s="86"/>
      <c r="BT33" s="86"/>
      <c r="BU33" s="86"/>
      <c r="BV33" s="86"/>
      <c r="BW33" s="86"/>
      <c r="BX33" s="86"/>
      <c r="BY33" s="86"/>
      <c r="BZ33" s="8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5"/>
      <c r="BM34" s="86"/>
      <c r="BN34" s="86"/>
      <c r="BO34" s="86"/>
      <c r="BP34" s="86"/>
      <c r="BQ34" s="86"/>
      <c r="BR34" s="86"/>
      <c r="BS34" s="86"/>
      <c r="BT34" s="86"/>
      <c r="BU34" s="86"/>
      <c r="BV34" s="86"/>
      <c r="BW34" s="86"/>
      <c r="BX34" s="86"/>
      <c r="BY34" s="86"/>
      <c r="BZ34" s="8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5"/>
      <c r="BM35" s="86"/>
      <c r="BN35" s="86"/>
      <c r="BO35" s="86"/>
      <c r="BP35" s="86"/>
      <c r="BQ35" s="86"/>
      <c r="BR35" s="86"/>
      <c r="BS35" s="86"/>
      <c r="BT35" s="86"/>
      <c r="BU35" s="86"/>
      <c r="BV35" s="86"/>
      <c r="BW35" s="86"/>
      <c r="BX35" s="86"/>
      <c r="BY35" s="86"/>
      <c r="BZ35" s="8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5"/>
      <c r="BM36" s="86"/>
      <c r="BN36" s="86"/>
      <c r="BO36" s="86"/>
      <c r="BP36" s="86"/>
      <c r="BQ36" s="86"/>
      <c r="BR36" s="86"/>
      <c r="BS36" s="86"/>
      <c r="BT36" s="86"/>
      <c r="BU36" s="86"/>
      <c r="BV36" s="86"/>
      <c r="BW36" s="86"/>
      <c r="BX36" s="86"/>
      <c r="BY36" s="86"/>
      <c r="BZ36" s="8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5"/>
      <c r="BM37" s="86"/>
      <c r="BN37" s="86"/>
      <c r="BO37" s="86"/>
      <c r="BP37" s="86"/>
      <c r="BQ37" s="86"/>
      <c r="BR37" s="86"/>
      <c r="BS37" s="86"/>
      <c r="BT37" s="86"/>
      <c r="BU37" s="86"/>
      <c r="BV37" s="86"/>
      <c r="BW37" s="86"/>
      <c r="BX37" s="86"/>
      <c r="BY37" s="86"/>
      <c r="BZ37" s="8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5"/>
      <c r="BM38" s="86"/>
      <c r="BN38" s="86"/>
      <c r="BO38" s="86"/>
      <c r="BP38" s="86"/>
      <c r="BQ38" s="86"/>
      <c r="BR38" s="86"/>
      <c r="BS38" s="86"/>
      <c r="BT38" s="86"/>
      <c r="BU38" s="86"/>
      <c r="BV38" s="86"/>
      <c r="BW38" s="86"/>
      <c r="BX38" s="86"/>
      <c r="BY38" s="86"/>
      <c r="BZ38" s="8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5"/>
      <c r="BM39" s="86"/>
      <c r="BN39" s="86"/>
      <c r="BO39" s="86"/>
      <c r="BP39" s="86"/>
      <c r="BQ39" s="86"/>
      <c r="BR39" s="86"/>
      <c r="BS39" s="86"/>
      <c r="BT39" s="86"/>
      <c r="BU39" s="86"/>
      <c r="BV39" s="86"/>
      <c r="BW39" s="86"/>
      <c r="BX39" s="86"/>
      <c r="BY39" s="86"/>
      <c r="BZ39" s="8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5"/>
      <c r="BM40" s="86"/>
      <c r="BN40" s="86"/>
      <c r="BO40" s="86"/>
      <c r="BP40" s="86"/>
      <c r="BQ40" s="86"/>
      <c r="BR40" s="86"/>
      <c r="BS40" s="86"/>
      <c r="BT40" s="86"/>
      <c r="BU40" s="86"/>
      <c r="BV40" s="86"/>
      <c r="BW40" s="86"/>
      <c r="BX40" s="86"/>
      <c r="BY40" s="86"/>
      <c r="BZ40" s="8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5"/>
      <c r="BM41" s="86"/>
      <c r="BN41" s="86"/>
      <c r="BO41" s="86"/>
      <c r="BP41" s="86"/>
      <c r="BQ41" s="86"/>
      <c r="BR41" s="86"/>
      <c r="BS41" s="86"/>
      <c r="BT41" s="86"/>
      <c r="BU41" s="86"/>
      <c r="BV41" s="86"/>
      <c r="BW41" s="86"/>
      <c r="BX41" s="86"/>
      <c r="BY41" s="86"/>
      <c r="BZ41" s="8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5"/>
      <c r="BM42" s="86"/>
      <c r="BN42" s="86"/>
      <c r="BO42" s="86"/>
      <c r="BP42" s="86"/>
      <c r="BQ42" s="86"/>
      <c r="BR42" s="86"/>
      <c r="BS42" s="86"/>
      <c r="BT42" s="86"/>
      <c r="BU42" s="86"/>
      <c r="BV42" s="86"/>
      <c r="BW42" s="86"/>
      <c r="BX42" s="86"/>
      <c r="BY42" s="86"/>
      <c r="BZ42" s="8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5"/>
      <c r="BM43" s="86"/>
      <c r="BN43" s="86"/>
      <c r="BO43" s="86"/>
      <c r="BP43" s="86"/>
      <c r="BQ43" s="86"/>
      <c r="BR43" s="86"/>
      <c r="BS43" s="86"/>
      <c r="BT43" s="86"/>
      <c r="BU43" s="86"/>
      <c r="BV43" s="86"/>
      <c r="BW43" s="86"/>
      <c r="BX43" s="86"/>
      <c r="BY43" s="86"/>
      <c r="BZ43" s="8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8"/>
      <c r="BM44" s="89"/>
      <c r="BN44" s="89"/>
      <c r="BO44" s="89"/>
      <c r="BP44" s="89"/>
      <c r="BQ44" s="89"/>
      <c r="BR44" s="89"/>
      <c r="BS44" s="89"/>
      <c r="BT44" s="89"/>
      <c r="BU44" s="89"/>
      <c r="BV44" s="89"/>
      <c r="BW44" s="89"/>
      <c r="BX44" s="89"/>
      <c r="BY44" s="89"/>
      <c r="BZ44" s="9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113</v>
      </c>
      <c r="BM66" s="80"/>
      <c r="BN66" s="80"/>
      <c r="BO66" s="80"/>
      <c r="BP66" s="80"/>
      <c r="BQ66" s="80"/>
      <c r="BR66" s="80"/>
      <c r="BS66" s="80"/>
      <c r="BT66" s="80"/>
      <c r="BU66" s="80"/>
      <c r="BV66" s="80"/>
      <c r="BW66" s="80"/>
      <c r="BX66" s="80"/>
      <c r="BY66" s="80"/>
      <c r="BZ66" s="8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DE0iawvvn8UoImhRrqxjSmQOyrJPvr8LeePvswYv6SgvwUGMzzbr16Bz2+lkAqFBrIRJedrCXYoEmf1tRj0+dg==" saltValue="0ObL+rVzon+HDnCWCB/eO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34029</v>
      </c>
      <c r="D6" s="19">
        <f t="shared" si="3"/>
        <v>46</v>
      </c>
      <c r="E6" s="19">
        <f t="shared" si="3"/>
        <v>17</v>
      </c>
      <c r="F6" s="19">
        <f t="shared" si="3"/>
        <v>5</v>
      </c>
      <c r="G6" s="19">
        <f t="shared" si="3"/>
        <v>0</v>
      </c>
      <c r="H6" s="19" t="str">
        <f t="shared" si="3"/>
        <v>岩手県　平泉町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64.44</v>
      </c>
      <c r="P6" s="20">
        <f t="shared" si="3"/>
        <v>9.7200000000000006</v>
      </c>
      <c r="Q6" s="20">
        <f t="shared" si="3"/>
        <v>93.65</v>
      </c>
      <c r="R6" s="20">
        <f t="shared" si="3"/>
        <v>3456</v>
      </c>
      <c r="S6" s="20">
        <f t="shared" si="3"/>
        <v>6734</v>
      </c>
      <c r="T6" s="20">
        <f t="shared" si="3"/>
        <v>63.39</v>
      </c>
      <c r="U6" s="20">
        <f t="shared" si="3"/>
        <v>106.23</v>
      </c>
      <c r="V6" s="20">
        <f t="shared" si="3"/>
        <v>645</v>
      </c>
      <c r="W6" s="20">
        <f t="shared" si="3"/>
        <v>0.75</v>
      </c>
      <c r="X6" s="20">
        <f t="shared" si="3"/>
        <v>860</v>
      </c>
      <c r="Y6" s="21">
        <f>IF(Y7="",NA(),Y7)</f>
        <v>105.77</v>
      </c>
      <c r="Z6" s="21">
        <f t="shared" ref="Z6:AH6" si="4">IF(Z7="",NA(),Z7)</f>
        <v>103.57</v>
      </c>
      <c r="AA6" s="21">
        <f t="shared" si="4"/>
        <v>104.62</v>
      </c>
      <c r="AB6" s="21">
        <f t="shared" si="4"/>
        <v>106.51</v>
      </c>
      <c r="AC6" s="21">
        <f t="shared" si="4"/>
        <v>104.94</v>
      </c>
      <c r="AD6" s="21">
        <f t="shared" si="4"/>
        <v>106.37</v>
      </c>
      <c r="AE6" s="21">
        <f t="shared" si="4"/>
        <v>106.07</v>
      </c>
      <c r="AF6" s="21">
        <f t="shared" si="4"/>
        <v>105.5</v>
      </c>
      <c r="AG6" s="21">
        <f t="shared" si="4"/>
        <v>106.35</v>
      </c>
      <c r="AH6" s="21">
        <f t="shared" si="4"/>
        <v>106.62</v>
      </c>
      <c r="AI6" s="20" t="str">
        <f>IF(AI7="","",IF(AI7="-","【-】","【"&amp;SUBSTITUTE(TEXT(AI7,"#,##0.00"),"-","△")&amp;"】"))</f>
        <v>【104.30】</v>
      </c>
      <c r="AJ6" s="20">
        <f>IF(AJ7="",NA(),AJ7)</f>
        <v>0</v>
      </c>
      <c r="AK6" s="20">
        <f t="shared" ref="AK6:AS6" si="5">IF(AK7="",NA(),AK7)</f>
        <v>0</v>
      </c>
      <c r="AL6" s="20">
        <f t="shared" si="5"/>
        <v>0</v>
      </c>
      <c r="AM6" s="20">
        <f t="shared" si="5"/>
        <v>0</v>
      </c>
      <c r="AN6" s="20">
        <f t="shared" si="5"/>
        <v>0</v>
      </c>
      <c r="AO6" s="21">
        <f t="shared" si="5"/>
        <v>139.02000000000001</v>
      </c>
      <c r="AP6" s="21">
        <f t="shared" si="5"/>
        <v>132.04</v>
      </c>
      <c r="AQ6" s="21">
        <f t="shared" si="5"/>
        <v>145.43</v>
      </c>
      <c r="AR6" s="21">
        <f t="shared" si="5"/>
        <v>129.88999999999999</v>
      </c>
      <c r="AS6" s="21">
        <f t="shared" si="5"/>
        <v>107.99</v>
      </c>
      <c r="AT6" s="20" t="str">
        <f>IF(AT7="","",IF(AT7="-","【-】","【"&amp;SUBSTITUTE(TEXT(AT7,"#,##0.00"),"-","△")&amp;"】"))</f>
        <v>【102.74】</v>
      </c>
      <c r="AU6" s="21">
        <f>IF(AU7="",NA(),AU7)</f>
        <v>30.64</v>
      </c>
      <c r="AV6" s="21">
        <f t="shared" ref="AV6:BD6" si="6">IF(AV7="",NA(),AV7)</f>
        <v>34.200000000000003</v>
      </c>
      <c r="AW6" s="21">
        <f t="shared" si="6"/>
        <v>37.49</v>
      </c>
      <c r="AX6" s="21">
        <f t="shared" si="6"/>
        <v>43.52</v>
      </c>
      <c r="AY6" s="21">
        <f t="shared" si="6"/>
        <v>46.44</v>
      </c>
      <c r="AZ6" s="21">
        <f t="shared" si="6"/>
        <v>29.13</v>
      </c>
      <c r="BA6" s="21">
        <f t="shared" si="6"/>
        <v>35.69</v>
      </c>
      <c r="BB6" s="21">
        <f t="shared" si="6"/>
        <v>38.4</v>
      </c>
      <c r="BC6" s="21">
        <f t="shared" si="6"/>
        <v>44.04</v>
      </c>
      <c r="BD6" s="21">
        <f t="shared" si="6"/>
        <v>58.25</v>
      </c>
      <c r="BE6" s="20" t="str">
        <f>IF(BE7="","",IF(BE7="-","【-】","【"&amp;SUBSTITUTE(TEXT(BE7,"#,##0.00"),"-","△")&amp;"】"))</f>
        <v>【47.19】</v>
      </c>
      <c r="BF6" s="21">
        <f>IF(BF7="",NA(),BF7)</f>
        <v>1701.96</v>
      </c>
      <c r="BG6" s="21">
        <f t="shared" ref="BG6:BO6" si="7">IF(BG7="",NA(),BG7)</f>
        <v>2953.49</v>
      </c>
      <c r="BH6" s="21">
        <f t="shared" si="7"/>
        <v>3121.02</v>
      </c>
      <c r="BI6" s="21">
        <f t="shared" si="7"/>
        <v>3114.74</v>
      </c>
      <c r="BJ6" s="21">
        <f t="shared" si="7"/>
        <v>3021.58</v>
      </c>
      <c r="BK6" s="21">
        <f t="shared" si="7"/>
        <v>867.83</v>
      </c>
      <c r="BL6" s="21">
        <f t="shared" si="7"/>
        <v>791.76</v>
      </c>
      <c r="BM6" s="21">
        <f t="shared" si="7"/>
        <v>900.82</v>
      </c>
      <c r="BN6" s="21">
        <f t="shared" si="7"/>
        <v>839.21</v>
      </c>
      <c r="BO6" s="21">
        <f t="shared" si="7"/>
        <v>791.46</v>
      </c>
      <c r="BP6" s="20" t="str">
        <f>IF(BP7="","",IF(BP7="-","【-】","【"&amp;SUBSTITUTE(TEXT(BP7,"#,##0.00"),"-","△")&amp;"】"))</f>
        <v>【798.10】</v>
      </c>
      <c r="BQ6" s="21">
        <f>IF(BQ7="",NA(),BQ7)</f>
        <v>58.11</v>
      </c>
      <c r="BR6" s="21">
        <f t="shared" ref="BR6:BZ6" si="8">IF(BR7="",NA(),BR7)</f>
        <v>55.95</v>
      </c>
      <c r="BS6" s="21">
        <f t="shared" si="8"/>
        <v>89.53</v>
      </c>
      <c r="BT6" s="21">
        <f t="shared" si="8"/>
        <v>90.1</v>
      </c>
      <c r="BU6" s="21">
        <f t="shared" si="8"/>
        <v>91.08</v>
      </c>
      <c r="BV6" s="21">
        <f t="shared" si="8"/>
        <v>57.08</v>
      </c>
      <c r="BW6" s="21">
        <f t="shared" si="8"/>
        <v>56.26</v>
      </c>
      <c r="BX6" s="21">
        <f t="shared" si="8"/>
        <v>52.94</v>
      </c>
      <c r="BY6" s="21">
        <f t="shared" si="8"/>
        <v>52.05</v>
      </c>
      <c r="BZ6" s="21">
        <f t="shared" si="8"/>
        <v>47.96</v>
      </c>
      <c r="CA6" s="20" t="str">
        <f>IF(CA7="","",IF(CA7="-","【-】","【"&amp;SUBSTITUTE(TEXT(CA7,"#,##0.00"),"-","△")&amp;"】"))</f>
        <v>【54.51】</v>
      </c>
      <c r="CB6" s="21">
        <f>IF(CB7="",NA(),CB7)</f>
        <v>298.88</v>
      </c>
      <c r="CC6" s="21">
        <f t="shared" ref="CC6:CK6" si="9">IF(CC7="",NA(),CC7)</f>
        <v>309.83999999999997</v>
      </c>
      <c r="CD6" s="21">
        <f t="shared" si="9"/>
        <v>193.85</v>
      </c>
      <c r="CE6" s="21">
        <f t="shared" si="9"/>
        <v>194.07</v>
      </c>
      <c r="CF6" s="21">
        <f t="shared" si="9"/>
        <v>193.3</v>
      </c>
      <c r="CG6" s="21">
        <f t="shared" si="9"/>
        <v>274.99</v>
      </c>
      <c r="CH6" s="21">
        <f t="shared" si="9"/>
        <v>282.08999999999997</v>
      </c>
      <c r="CI6" s="21">
        <f t="shared" si="9"/>
        <v>303.27999999999997</v>
      </c>
      <c r="CJ6" s="21">
        <f t="shared" si="9"/>
        <v>301.86</v>
      </c>
      <c r="CK6" s="21">
        <f t="shared" si="9"/>
        <v>325.85000000000002</v>
      </c>
      <c r="CL6" s="20" t="str">
        <f>IF(CL7="","",IF(CL7="-","【-】","【"&amp;SUBSTITUTE(TEXT(CL7,"#,##0.00"),"-","△")&amp;"】"))</f>
        <v>【286.33】</v>
      </c>
      <c r="CM6" s="21">
        <f>IF(CM7="",NA(),CM7)</f>
        <v>33.76</v>
      </c>
      <c r="CN6" s="21">
        <f t="shared" ref="CN6:CV6" si="10">IF(CN7="",NA(),CN7)</f>
        <v>36.130000000000003</v>
      </c>
      <c r="CO6" s="21">
        <f t="shared" si="10"/>
        <v>31.83</v>
      </c>
      <c r="CP6" s="21">
        <f t="shared" si="10"/>
        <v>38.28</v>
      </c>
      <c r="CQ6" s="21">
        <f t="shared" si="10"/>
        <v>33.979999999999997</v>
      </c>
      <c r="CR6" s="21">
        <f t="shared" si="10"/>
        <v>54.83</v>
      </c>
      <c r="CS6" s="21">
        <f t="shared" si="10"/>
        <v>66.53</v>
      </c>
      <c r="CT6" s="21">
        <f t="shared" si="10"/>
        <v>52.35</v>
      </c>
      <c r="CU6" s="21">
        <f t="shared" si="10"/>
        <v>46.25</v>
      </c>
      <c r="CV6" s="21">
        <f t="shared" si="10"/>
        <v>45.32</v>
      </c>
      <c r="CW6" s="20" t="str">
        <f>IF(CW7="","",IF(CW7="-","【-】","【"&amp;SUBSTITUTE(TEXT(CW7,"#,##0.00"),"-","△")&amp;"】"))</f>
        <v>【49.92】</v>
      </c>
      <c r="CX6" s="21">
        <f>IF(CX7="",NA(),CX7)</f>
        <v>82.6</v>
      </c>
      <c r="CY6" s="21">
        <f t="shared" ref="CY6:DG6" si="11">IF(CY7="",NA(),CY7)</f>
        <v>82.5</v>
      </c>
      <c r="CZ6" s="21">
        <f t="shared" si="11"/>
        <v>83.84</v>
      </c>
      <c r="DA6" s="21">
        <f t="shared" si="11"/>
        <v>84.41</v>
      </c>
      <c r="DB6" s="21">
        <f t="shared" si="11"/>
        <v>85.12</v>
      </c>
      <c r="DC6" s="21">
        <f t="shared" si="11"/>
        <v>84.7</v>
      </c>
      <c r="DD6" s="21">
        <f t="shared" si="11"/>
        <v>84.67</v>
      </c>
      <c r="DE6" s="21">
        <f t="shared" si="11"/>
        <v>84.39</v>
      </c>
      <c r="DF6" s="21">
        <f t="shared" si="11"/>
        <v>83.96</v>
      </c>
      <c r="DG6" s="21">
        <f t="shared" si="11"/>
        <v>83.54</v>
      </c>
      <c r="DH6" s="20" t="str">
        <f>IF(DH7="","",IF(DH7="-","【-】","【"&amp;SUBSTITUTE(TEXT(DH7,"#,##0.00"),"-","△")&amp;"】"))</f>
        <v>【87.80】</v>
      </c>
      <c r="DI6" s="21">
        <f>IF(DI7="",NA(),DI7)</f>
        <v>4.24</v>
      </c>
      <c r="DJ6" s="21">
        <f t="shared" ref="DJ6:DR6" si="12">IF(DJ7="",NA(),DJ7)</f>
        <v>8.49</v>
      </c>
      <c r="DK6" s="21">
        <f t="shared" si="12"/>
        <v>11.62</v>
      </c>
      <c r="DL6" s="21">
        <f t="shared" si="12"/>
        <v>14.58</v>
      </c>
      <c r="DM6" s="21">
        <f t="shared" si="12"/>
        <v>17.52</v>
      </c>
      <c r="DN6" s="21">
        <f t="shared" si="12"/>
        <v>20.34</v>
      </c>
      <c r="DO6" s="21">
        <f t="shared" si="12"/>
        <v>21.85</v>
      </c>
      <c r="DP6" s="21">
        <f t="shared" si="12"/>
        <v>25.19</v>
      </c>
      <c r="DQ6" s="21">
        <f t="shared" si="12"/>
        <v>25.46</v>
      </c>
      <c r="DR6" s="21">
        <f t="shared" si="12"/>
        <v>24.53</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1">
        <f t="shared" si="13"/>
        <v>0.19</v>
      </c>
      <c r="EC6" s="20">
        <f t="shared" si="13"/>
        <v>0</v>
      </c>
      <c r="ED6" s="20" t="str">
        <f>IF(ED7="","",IF(ED7="-","【-】","【"&amp;SUBSTITUTE(TEXT(ED7,"#,##0.00"),"-","△")&amp;"】"))</f>
        <v>【0.03】</v>
      </c>
      <c r="EE6" s="20">
        <f>IF(EE7="",NA(),EE7)</f>
        <v>0</v>
      </c>
      <c r="EF6" s="20">
        <f t="shared" ref="EF6:EN6" si="14">IF(EF7="",NA(),EF7)</f>
        <v>0</v>
      </c>
      <c r="EG6" s="20">
        <f t="shared" si="14"/>
        <v>0</v>
      </c>
      <c r="EH6" s="20">
        <f t="shared" si="14"/>
        <v>0</v>
      </c>
      <c r="EI6" s="20">
        <f t="shared" si="14"/>
        <v>0</v>
      </c>
      <c r="EJ6" s="21">
        <f t="shared" si="14"/>
        <v>0.25</v>
      </c>
      <c r="EK6" s="21">
        <f t="shared" si="14"/>
        <v>0.05</v>
      </c>
      <c r="EL6" s="21">
        <f t="shared" si="14"/>
        <v>0.03</v>
      </c>
      <c r="EM6" s="21">
        <f t="shared" si="14"/>
        <v>0.03</v>
      </c>
      <c r="EN6" s="21">
        <f t="shared" si="14"/>
        <v>0.03</v>
      </c>
      <c r="EO6" s="20" t="str">
        <f>IF(EO7="","",IF(EO7="-","【-】","【"&amp;SUBSTITUTE(TEXT(EO7,"#,##0.00"),"-","△")&amp;"】"))</f>
        <v>【0.02】</v>
      </c>
    </row>
    <row r="7" spans="1:148" s="22" customFormat="1" x14ac:dyDescent="0.15">
      <c r="A7" s="14"/>
      <c r="B7" s="23">
        <v>2024</v>
      </c>
      <c r="C7" s="23">
        <v>34029</v>
      </c>
      <c r="D7" s="23">
        <v>46</v>
      </c>
      <c r="E7" s="23">
        <v>17</v>
      </c>
      <c r="F7" s="23">
        <v>5</v>
      </c>
      <c r="G7" s="23">
        <v>0</v>
      </c>
      <c r="H7" s="23" t="s">
        <v>96</v>
      </c>
      <c r="I7" s="23" t="s">
        <v>97</v>
      </c>
      <c r="J7" s="23" t="s">
        <v>98</v>
      </c>
      <c r="K7" s="23" t="s">
        <v>99</v>
      </c>
      <c r="L7" s="23" t="s">
        <v>100</v>
      </c>
      <c r="M7" s="23" t="s">
        <v>101</v>
      </c>
      <c r="N7" s="24" t="s">
        <v>102</v>
      </c>
      <c r="O7" s="24">
        <v>64.44</v>
      </c>
      <c r="P7" s="24">
        <v>9.7200000000000006</v>
      </c>
      <c r="Q7" s="24">
        <v>93.65</v>
      </c>
      <c r="R7" s="24">
        <v>3456</v>
      </c>
      <c r="S7" s="24">
        <v>6734</v>
      </c>
      <c r="T7" s="24">
        <v>63.39</v>
      </c>
      <c r="U7" s="24">
        <v>106.23</v>
      </c>
      <c r="V7" s="24">
        <v>645</v>
      </c>
      <c r="W7" s="24">
        <v>0.75</v>
      </c>
      <c r="X7" s="24">
        <v>860</v>
      </c>
      <c r="Y7" s="24">
        <v>105.77</v>
      </c>
      <c r="Z7" s="24">
        <v>103.57</v>
      </c>
      <c r="AA7" s="24">
        <v>104.62</v>
      </c>
      <c r="AB7" s="24">
        <v>106.51</v>
      </c>
      <c r="AC7" s="24">
        <v>104.94</v>
      </c>
      <c r="AD7" s="24">
        <v>106.37</v>
      </c>
      <c r="AE7" s="24">
        <v>106.07</v>
      </c>
      <c r="AF7" s="24">
        <v>105.5</v>
      </c>
      <c r="AG7" s="24">
        <v>106.35</v>
      </c>
      <c r="AH7" s="24">
        <v>106.62</v>
      </c>
      <c r="AI7" s="24">
        <v>104.3</v>
      </c>
      <c r="AJ7" s="24">
        <v>0</v>
      </c>
      <c r="AK7" s="24">
        <v>0</v>
      </c>
      <c r="AL7" s="24">
        <v>0</v>
      </c>
      <c r="AM7" s="24">
        <v>0</v>
      </c>
      <c r="AN7" s="24">
        <v>0</v>
      </c>
      <c r="AO7" s="24">
        <v>139.02000000000001</v>
      </c>
      <c r="AP7" s="24">
        <v>132.04</v>
      </c>
      <c r="AQ7" s="24">
        <v>145.43</v>
      </c>
      <c r="AR7" s="24">
        <v>129.88999999999999</v>
      </c>
      <c r="AS7" s="24">
        <v>107.99</v>
      </c>
      <c r="AT7" s="24">
        <v>102.74</v>
      </c>
      <c r="AU7" s="24">
        <v>30.64</v>
      </c>
      <c r="AV7" s="24">
        <v>34.200000000000003</v>
      </c>
      <c r="AW7" s="24">
        <v>37.49</v>
      </c>
      <c r="AX7" s="24">
        <v>43.52</v>
      </c>
      <c r="AY7" s="24">
        <v>46.44</v>
      </c>
      <c r="AZ7" s="24">
        <v>29.13</v>
      </c>
      <c r="BA7" s="24">
        <v>35.69</v>
      </c>
      <c r="BB7" s="24">
        <v>38.4</v>
      </c>
      <c r="BC7" s="24">
        <v>44.04</v>
      </c>
      <c r="BD7" s="24">
        <v>58.25</v>
      </c>
      <c r="BE7" s="24">
        <v>47.19</v>
      </c>
      <c r="BF7" s="24">
        <v>1701.96</v>
      </c>
      <c r="BG7" s="24">
        <v>2953.49</v>
      </c>
      <c r="BH7" s="24">
        <v>3121.02</v>
      </c>
      <c r="BI7" s="24">
        <v>3114.74</v>
      </c>
      <c r="BJ7" s="24">
        <v>3021.58</v>
      </c>
      <c r="BK7" s="24">
        <v>867.83</v>
      </c>
      <c r="BL7" s="24">
        <v>791.76</v>
      </c>
      <c r="BM7" s="24">
        <v>900.82</v>
      </c>
      <c r="BN7" s="24">
        <v>839.21</v>
      </c>
      <c r="BO7" s="24">
        <v>791.46</v>
      </c>
      <c r="BP7" s="24">
        <v>798.1</v>
      </c>
      <c r="BQ7" s="24">
        <v>58.11</v>
      </c>
      <c r="BR7" s="24">
        <v>55.95</v>
      </c>
      <c r="BS7" s="24">
        <v>89.53</v>
      </c>
      <c r="BT7" s="24">
        <v>90.1</v>
      </c>
      <c r="BU7" s="24">
        <v>91.08</v>
      </c>
      <c r="BV7" s="24">
        <v>57.08</v>
      </c>
      <c r="BW7" s="24">
        <v>56.26</v>
      </c>
      <c r="BX7" s="24">
        <v>52.94</v>
      </c>
      <c r="BY7" s="24">
        <v>52.05</v>
      </c>
      <c r="BZ7" s="24">
        <v>47.96</v>
      </c>
      <c r="CA7" s="24">
        <v>54.51</v>
      </c>
      <c r="CB7" s="24">
        <v>298.88</v>
      </c>
      <c r="CC7" s="24">
        <v>309.83999999999997</v>
      </c>
      <c r="CD7" s="24">
        <v>193.85</v>
      </c>
      <c r="CE7" s="24">
        <v>194.07</v>
      </c>
      <c r="CF7" s="24">
        <v>193.3</v>
      </c>
      <c r="CG7" s="24">
        <v>274.99</v>
      </c>
      <c r="CH7" s="24">
        <v>282.08999999999997</v>
      </c>
      <c r="CI7" s="24">
        <v>303.27999999999997</v>
      </c>
      <c r="CJ7" s="24">
        <v>301.86</v>
      </c>
      <c r="CK7" s="24">
        <v>325.85000000000002</v>
      </c>
      <c r="CL7" s="24">
        <v>286.33</v>
      </c>
      <c r="CM7" s="24">
        <v>33.76</v>
      </c>
      <c r="CN7" s="24">
        <v>36.130000000000003</v>
      </c>
      <c r="CO7" s="24">
        <v>31.83</v>
      </c>
      <c r="CP7" s="24">
        <v>38.28</v>
      </c>
      <c r="CQ7" s="24">
        <v>33.979999999999997</v>
      </c>
      <c r="CR7" s="24">
        <v>54.83</v>
      </c>
      <c r="CS7" s="24">
        <v>66.53</v>
      </c>
      <c r="CT7" s="24">
        <v>52.35</v>
      </c>
      <c r="CU7" s="24">
        <v>46.25</v>
      </c>
      <c r="CV7" s="24">
        <v>45.32</v>
      </c>
      <c r="CW7" s="24">
        <v>49.92</v>
      </c>
      <c r="CX7" s="24">
        <v>82.6</v>
      </c>
      <c r="CY7" s="24">
        <v>82.5</v>
      </c>
      <c r="CZ7" s="24">
        <v>83.84</v>
      </c>
      <c r="DA7" s="24">
        <v>84.41</v>
      </c>
      <c r="DB7" s="24">
        <v>85.12</v>
      </c>
      <c r="DC7" s="24">
        <v>84.7</v>
      </c>
      <c r="DD7" s="24">
        <v>84.67</v>
      </c>
      <c r="DE7" s="24">
        <v>84.39</v>
      </c>
      <c r="DF7" s="24">
        <v>83.96</v>
      </c>
      <c r="DG7" s="24">
        <v>83.54</v>
      </c>
      <c r="DH7" s="24">
        <v>87.8</v>
      </c>
      <c r="DI7" s="24">
        <v>4.24</v>
      </c>
      <c r="DJ7" s="24">
        <v>8.49</v>
      </c>
      <c r="DK7" s="24">
        <v>11.62</v>
      </c>
      <c r="DL7" s="24">
        <v>14.58</v>
      </c>
      <c r="DM7" s="24">
        <v>17.52</v>
      </c>
      <c r="DN7" s="24">
        <v>20.34</v>
      </c>
      <c r="DO7" s="24">
        <v>21.85</v>
      </c>
      <c r="DP7" s="24">
        <v>25.19</v>
      </c>
      <c r="DQ7" s="24">
        <v>25.46</v>
      </c>
      <c r="DR7" s="24">
        <v>24.53</v>
      </c>
      <c r="DS7" s="24">
        <v>28.46</v>
      </c>
      <c r="DT7" s="24">
        <v>0</v>
      </c>
      <c r="DU7" s="24">
        <v>0</v>
      </c>
      <c r="DV7" s="24">
        <v>0</v>
      </c>
      <c r="DW7" s="24">
        <v>0</v>
      </c>
      <c r="DX7" s="24">
        <v>0</v>
      </c>
      <c r="DY7" s="24">
        <v>0</v>
      </c>
      <c r="DZ7" s="24">
        <v>0</v>
      </c>
      <c r="EA7" s="24">
        <v>0</v>
      </c>
      <c r="EB7" s="24">
        <v>0.19</v>
      </c>
      <c r="EC7" s="24">
        <v>0</v>
      </c>
      <c r="ED7" s="24">
        <v>0.03</v>
      </c>
      <c r="EE7" s="24">
        <v>0</v>
      </c>
      <c r="EF7" s="24">
        <v>0</v>
      </c>
      <c r="EG7" s="24">
        <v>0</v>
      </c>
      <c r="EH7" s="24">
        <v>0</v>
      </c>
      <c r="EI7" s="24">
        <v>0</v>
      </c>
      <c r="EJ7" s="24">
        <v>0.25</v>
      </c>
      <c r="EK7" s="24">
        <v>0.05</v>
      </c>
      <c r="EL7" s="24">
        <v>0.03</v>
      </c>
      <c r="EM7" s="24">
        <v>0.03</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山平大望</cp:lastModifiedBy>
  <cp:lastPrinted>2026-02-12T04:03:10Z</cp:lastPrinted>
  <dcterms:created xsi:type="dcterms:W3CDTF">2025-12-23T06:16:19Z</dcterms:created>
  <dcterms:modified xsi:type="dcterms:W3CDTF">2026-02-12T04:14:49Z</dcterms:modified>
  <cp:category/>
</cp:coreProperties>
</file>