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4029_平泉町\010_上水道（法適用）\"/>
    </mc:Choice>
  </mc:AlternateContent>
  <xr:revisionPtr revIDLastSave="0" documentId="13_ncr:1_{0860667E-CD1D-4CBB-B4B0-A77BA5D6F492}" xr6:coauthVersionLast="47" xr6:coauthVersionMax="47" xr10:uidLastSave="{00000000-0000-0000-0000-000000000000}"/>
  <workbookProtection workbookAlgorithmName="SHA-512" workbookHashValue="CxW2eyC7xngn/2jNi5bYp0qRINGK8IondSYRlV/anJGY2fastu1kSBZImN5FrFR/r6c47vpMQF+RZDSDcJ8JcQ==" workbookSaltValue="inGHOLYttcEMhYHyopJ6MQ=="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BB10" i="4"/>
  <c r="AT10" i="4"/>
  <c r="AL10" i="4"/>
  <c r="W10" i="4"/>
  <c r="I10" i="4"/>
  <c r="B10" i="4"/>
  <c r="BB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<sst xmlns="http://schemas.openxmlformats.org/spreadsheetml/2006/main" count="228" uniqueCount="113">
  <si>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</si>
  <si>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</si>
  <si>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</si>
  <si>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</si>
  <si>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</si>
  <si>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</si>
  <si>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</si>
  <si>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</si>
  <si>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</si>
  <si>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</si>
  <si>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</si>
  <si>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</si>
  <si>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</si>
  <si>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</si>
  <si>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</si>
  <si>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</si>
  <si>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</si>
  <si>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</si>
  <si>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</si>
  <si>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</si>
  <si>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</si>
  <si>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</si>
  <si>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</si>
  <si>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</si>
  <si>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</si>
  <si>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</si>
  <si>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</si>
  <si>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</si>
  <si>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</si>
  <si>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</si>
  <si>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</si>
  <si>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</si>
  <si>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</si>
  <si>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</si>
  <si>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</si>
  <si>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</si>
  <si>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</si>
  <si>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</si>
  <si>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</si>
  <si>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</si>
  <si>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</si>
  <si>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</si>
  <si>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</si>
  <si>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</si>
  <si>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</si>
  <si>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</si>
  <si>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</si>
  <si>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</si>
  <si>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</si>
  <si>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</si>
  <si>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</si>
  <si>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</si>
  <si>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</si>
  <si>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</si>
  <si>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</si>
  <si>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</si>
  <si>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</si>
  <si>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</si>
  <si>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</si>
  <si>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</si>
  <si>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</si>
  <si>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</si>
  <si>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</si>
  <si>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</si>
  <si>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</si>
  <si>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</si>
  <si>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</si>
  <si>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</si>
  <si>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</si>
  <si>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</si>
  <si>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</si>
  <si>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</si>
  <si>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</si>
  <si>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</si>
  <si>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</si>
  <si>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</si>
  <si>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</si>
  <si>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</si>
  <si>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</si>
  <si>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</si>
  <si>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</si>
  <si>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</si>
  <si>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</si>
  <si>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</si>
  <si>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</si>
  <si>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</si>
  <si>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</si>
  <si>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</si>
  <si>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</si>
  <si>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</si>
  <si>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</si>
  <si>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</si>
  <si>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</si>
  <si>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</si>
  <si>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</si>
  <si>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</si>
  <si>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</si>
  <si>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</si>
  <si>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</si>
  <si>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</si>
  <si>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</si>
  <si>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</si>
  <si>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</si>
  <si>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</si>
  <si>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</si>
  <si>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</si>
  <si>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</si>
  <si>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</si>
  <si>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</si>
  <si>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</si>
  <si>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①有形固定資産減価償却率：類似団体平均値や全国平均よりも低い数値となっており、法定耐用年数に近い資産が少ない状況を示しています。
②管路経年化率：前年度より微減していますが類似団体平均値を上回っています。老朽管を一度に更新することは財政的に難しいため、布設替えまでは修繕で対応していきます。
③管路更新率：前年度より多く管路更新したため、類似団体平均値や全国平均を大きく上回っていますが、②管路経年化率が高い値を示していることから、更新する管路より法定耐用年数を超過する管路がまだ多い状況です。④企業債残高対給水収益比率、⑧有収率のバランスを見ながら、引き続き管路更新の計画に基づき布設替えを実施していきます。</t>
    <rPh sb="21" eb="25">
      <t>ゼンコクヘイキン</t>
    </rPh>
    <rPh sb="39" eb="45">
      <t>ホウテイタイヨウネンスウ</t>
    </rPh>
    <rPh sb="46" eb="47">
      <t>チカ</t>
    </rPh>
    <rPh sb="48" eb="50">
      <t>シサン</t>
    </rPh>
    <rPh sb="51" eb="52">
      <t>スク</t>
    </rPh>
    <rPh sb="54" eb="56">
      <t>ジョウキョウ</t>
    </rPh>
    <rPh sb="57" eb="58">
      <t>シメ</t>
    </rPh>
    <rPh sb="162" eb="164">
      <t>コウシン</t>
    </rPh>
    <rPh sb="177" eb="181">
      <t>ゼンコクヘイキン</t>
    </rPh>
    <rPh sb="182" eb="183">
      <t>オオ</t>
    </rPh>
    <rPh sb="271" eb="272">
      <t>ミ</t>
    </rPh>
    <phoneticPr fontId="4"/>
  </si>
  <si>
    <t>・水道は生活に不可欠で重要なライフラインであり、引き続き健全な経営の維持に努めます。
・老朽化する施設の更新や施設の耐震化等の建設事業を計画的に実施していきます。
・給水人口の減少等による給水収益の減少、物価上昇の影響により、経営状況の悪化が懸念されることから、より一層の効率経営に努めるとともに、料金改定を含めた収益性向上・財源確保の見直しを検討し、長期的に安定した経営を目指し、運営していきます。</t>
    <phoneticPr fontId="4"/>
  </si>
  <si>
    <t>※平成30年度から簡易水道事業特別会計と会計統合しています。
①経常収支比率：給水収益等による収入で経営するために必要な費用は、対前年度比で微増し類似団体平均値を僅かに上回っています。令和４年度より大幅に数値が減少している要因は原油価格高騰による営業費用の増加です。今後は起債利子や減価償却費の増加が見込まれるため、さらに減少するものと思われます。
②累積欠損金比率：単年度収支は黒字であり、累積欠損金はありません。
③流動比率：流動比率は100％を超えており、1年以内に支払うべき債務に対して支払に充てるための現金預金は不足していません。
④企業債残高対給水収益比率：建設改良の財源の多くを企業債で賄っているため、類似団体平均値より高くなっています。一方で有収率、管路更新率ともに高く、更新を優先してきた結果と言えます。今後は資金繰り等を注視し企業債残高の適正な管理に努めていきます。
⑤料金回収率：対前年度比は微減となり、給水に係る費用を給水収益では賄えていない状況です。給水人口や超過使用者の減少傾向が顕著となっており、料金の改定を検討・実施すべき段階にあります。令和４年度より大幅に数値が減少している要因は原油価格高騰による営業費用の増加です。今後は起債利子や減価償却費の増加が見込まれるため、さらに減少するものと思われます。
⑥給水原価：有収水量が減少したため給水原価が微増となりました。今後は更なる物価高騰の影響で給水原価は増加傾向となります。
⑦施設利用率：類似団体平均値に比べ下回っており、特にも観光客等の影響を受けやすい上水道区域がコロナ前の水準まで回復していない状況です。なお、年間の最大配水量での施設利用率は約63.99％です。上水道区域（平泉地区）の中尊寺付近や町の中心部の配水流量の減少が顕著なことから、町内の人口減に加え観光客等の交流人口も減少していることが大きな要因と思われます。交流人口の見通しが流動的なため現在はダウンサイジングの検討は行っておりませんが、将来的には『水の融通』としての広域化も選択肢のひとつになり得ると思われます。
⑧有収率：対前年度比は増加し、近年で一番高くなりました。今後も配水量の動向等を注視し迅速な対応に努めます。</t>
    <rPh sb="70" eb="72">
      <t>ビゾウ</t>
    </rPh>
    <rPh sb="326" eb="328">
      <t>イッポウ</t>
    </rPh>
    <rPh sb="329" eb="332">
      <t>ユウシュウリツ</t>
    </rPh>
    <rPh sb="333" eb="337">
      <t>カンロコウシン</t>
    </rPh>
    <rPh sb="337" eb="338">
      <t>リツ</t>
    </rPh>
    <rPh sb="341" eb="342">
      <t>タカ</t>
    </rPh>
    <rPh sb="344" eb="346">
      <t>コウシン</t>
    </rPh>
    <rPh sb="347" eb="349">
      <t>ユウセン</t>
    </rPh>
    <rPh sb="353" eb="355">
      <t>ケッカ</t>
    </rPh>
    <rPh sb="356" eb="357">
      <t>イ</t>
    </rPh>
    <rPh sb="361" eb="363">
      <t>コンゴ</t>
    </rPh>
    <rPh sb="408" eb="409">
      <t>ゲン</t>
    </rPh>
    <rPh sb="443" eb="445">
      <t>チョウカ</t>
    </rPh>
    <rPh sb="445" eb="448">
      <t>シヨウシャ</t>
    </rPh>
    <rPh sb="454" eb="456">
      <t>ケンチョ</t>
    </rPh>
    <rPh sb="579" eb="581">
      <t>ゲンショウ</t>
    </rPh>
    <rPh sb="602" eb="603">
      <t>サラ</t>
    </rPh>
    <rPh sb="653" eb="654">
      <t>トク</t>
    </rPh>
    <rPh sb="895" eb="897">
      <t>ゾウカ</t>
    </rPh>
    <rPh sb="899" eb="901">
      <t>キンネン</t>
    </rPh>
    <rPh sb="902" eb="905">
      <t>イチバンタカ</t>
    </rPh>
    <rPh sb="912" eb="914">
      <t>コンゴ</t>
    </rPh>
    <rPh sb="932" eb="933">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</si>
</sst>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1.25</c:v>
                </c:pt>
                <c:pt idx="1">
                  <c:v>1.54</c:v>
                </c:pt>
                <c:pt idx="2">
                  <c:v>1.47</c:v>
                </c:pt>
                <c:pt idx="3">
                  <c:v>1.35</c:v>
                </c:pt>
                <c:pt idx="4">
                  <c:v>3.72</c:v>
                </c:pt>
              </c:numCache>
            </c:numRef>
          </c:val>
          <c:extLst>
            <c:ext xmlns:c16="http://schemas.microsoft.com/office/drawing/2014/chart" uri="{C3380CC4-5D6E-409C-BE32-E72D297353CC}">
              <c16:uniqueId val="{00000000-E5D2-48CD-A8CE-079D8803AA5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E5D2-48CD-A8CE-079D8803AA5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108.65</c:v>
                </c:pt>
                <c:pt idx="1">
                  <c:v>108.09</c:v>
                </c:pt>
                <c:pt idx="2">
                  <c:v>104.02</c:v>
                </c:pt>
                <c:pt idx="3">
                  <c:v>103.2</c:v>
                </c:pt>
                <c:pt idx="4">
                  <c:v>103.73</c:v>
                </c:pt>
              </c:numCache>
            </c:numRef>
          </c:val>
          <c:extLst>
            <c:ext xmlns:c16="http://schemas.microsoft.com/office/drawing/2014/chart" uri="{C3380CC4-5D6E-409C-BE32-E72D297353CC}">
              <c16:uniqueId val="{00000000-405C-4169-B3E6-F84472205D2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405C-4169-B3E6-F84472205D2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37.4</c:v>
                </c:pt>
                <c:pt idx="1">
                  <c:v>37.26</c:v>
                </c:pt>
                <c:pt idx="2">
                  <c:v>37.79</c:v>
                </c:pt>
                <c:pt idx="3">
                  <c:v>38.6</c:v>
                </c:pt>
                <c:pt idx="4">
                  <c:v>37.74</c:v>
                </c:pt>
              </c:numCache>
            </c:numRef>
          </c:val>
          <c:extLst>
            <c:ext xmlns:c16="http://schemas.microsoft.com/office/drawing/2014/chart" uri="{C3380CC4-5D6E-409C-BE32-E72D297353CC}">
              <c16:uniqueId val="{00000000-3E6E-4D4E-BFFF-C61DEE5E92B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3E6E-4D4E-BFFF-C61DEE5E92B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34.35</c:v>
                </c:pt>
                <c:pt idx="1">
                  <c:v>35.57</c:v>
                </c:pt>
                <c:pt idx="2">
                  <c:v>34.81</c:v>
                </c:pt>
                <c:pt idx="3">
                  <c:v>34.04</c:v>
                </c:pt>
                <c:pt idx="4">
                  <c:v>32.409999999999997</c:v>
                </c:pt>
              </c:numCache>
            </c:numRef>
          </c:val>
          <c:extLst>
            <c:ext xmlns:c16="http://schemas.microsoft.com/office/drawing/2014/chart" uri="{C3380CC4-5D6E-409C-BE32-E72D297353CC}">
              <c16:uniqueId val="{00000000-AB0A-4588-A450-43421F8EDC4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AB0A-4588-A450-43421F8EDC4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3D0-4E2F-8666-CEFC9341348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73D0-4E2F-8666-CEFC9341348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356.58</c:v>
                </c:pt>
                <c:pt idx="1">
                  <c:v>382.52</c:v>
                </c:pt>
                <c:pt idx="2">
                  <c:v>409.57</c:v>
                </c:pt>
                <c:pt idx="3">
                  <c:v>414.29</c:v>
                </c:pt>
                <c:pt idx="4">
                  <c:v>428.97</c:v>
                </c:pt>
              </c:numCache>
            </c:numRef>
          </c:val>
          <c:extLst>
            <c:ext xmlns:c16="http://schemas.microsoft.com/office/drawing/2014/chart" uri="{C3380CC4-5D6E-409C-BE32-E72D297353CC}">
              <c16:uniqueId val="{00000000-CEB3-4BA1-B670-FA09441B78B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CEB3-4BA1-B670-FA09441B78B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836.45</c:v>
                </c:pt>
                <c:pt idx="1">
                  <c:v>934.03</c:v>
                </c:pt>
                <c:pt idx="2">
                  <c:v>970.64</c:v>
                </c:pt>
                <c:pt idx="3">
                  <c:v>993.87</c:v>
                </c:pt>
                <c:pt idx="4">
                  <c:v>1093.3900000000001</c:v>
                </c:pt>
              </c:numCache>
            </c:numRef>
          </c:val>
          <c:extLst>
            <c:ext xmlns:c16="http://schemas.microsoft.com/office/drawing/2014/chart" uri="{C3380CC4-5D6E-409C-BE32-E72D297353CC}">
              <c16:uniqueId val="{00000000-7F0D-4287-9519-D5E3BF05999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7F0D-4287-9519-D5E3BF05999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92.85</c:v>
                </c:pt>
                <c:pt idx="1">
                  <c:v>91.58</c:v>
                </c:pt>
                <c:pt idx="2">
                  <c:v>84.17</c:v>
                </c:pt>
                <c:pt idx="3">
                  <c:v>85.1</c:v>
                </c:pt>
                <c:pt idx="4">
                  <c:v>84.62</c:v>
                </c:pt>
              </c:numCache>
            </c:numRef>
          </c:val>
          <c:extLst>
            <c:ext xmlns:c16="http://schemas.microsoft.com/office/drawing/2014/chart" uri="{C3380CC4-5D6E-409C-BE32-E72D297353CC}">
              <c16:uniqueId val="{00000000-CA90-4A70-A5E3-56C4C46E295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CA90-4A70-A5E3-56C4C46E295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284.77999999999997</c:v>
                </c:pt>
                <c:pt idx="1">
                  <c:v>289.3</c:v>
                </c:pt>
                <c:pt idx="2">
                  <c:v>315.14999999999998</c:v>
                </c:pt>
                <c:pt idx="3">
                  <c:v>312.44</c:v>
                </c:pt>
                <c:pt idx="4">
                  <c:v>315.26</c:v>
                </c:pt>
              </c:numCache>
            </c:numRef>
          </c:val>
          <c:extLst>
            <c:ext xmlns:c16="http://schemas.microsoft.com/office/drawing/2014/chart" uri="{C3380CC4-5D6E-409C-BE32-E72D297353CC}">
              <c16:uniqueId val="{00000000-CDFF-4337-9CF7-D1037665B76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CDFF-4337-9CF7-D1037665B76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51.79</c:v>
                </c:pt>
                <c:pt idx="1">
                  <c:v>51.06</c:v>
                </c:pt>
                <c:pt idx="2">
                  <c:v>49.91</c:v>
                </c:pt>
                <c:pt idx="3">
                  <c:v>50.46</c:v>
                </c:pt>
                <c:pt idx="4">
                  <c:v>49.2</c:v>
                </c:pt>
              </c:numCache>
            </c:numRef>
          </c:val>
          <c:extLst>
            <c:ext xmlns:c16="http://schemas.microsoft.com/office/drawing/2014/chart" uri="{C3380CC4-5D6E-409C-BE32-E72D297353CC}">
              <c16:uniqueId val="{00000000-ED82-4DB7-8F26-9E493A438A0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ED82-4DB7-8F26-9E493A438A0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77.72</c:v>
                </c:pt>
                <c:pt idx="1">
                  <c:v>76.77</c:v>
                </c:pt>
                <c:pt idx="2">
                  <c:v>77.97</c:v>
                </c:pt>
                <c:pt idx="3">
                  <c:v>77.05</c:v>
                </c:pt>
                <c:pt idx="4">
                  <c:v>78.13</c:v>
                </c:pt>
              </c:numCache>
            </c:numRef>
          </c:val>
          <c:extLst>
            <c:ext xmlns:c16="http://schemas.microsoft.com/office/drawing/2014/chart" uri="{C3380CC4-5D6E-409C-BE32-E72D297353CC}">
              <c16:uniqueId val="{00000000-538B-42A7-A44B-53A13CE2E9E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538B-42A7-A44B-53A13CE2E9E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平泉町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6734</v>
      </c>
      <c r="AM8" s="44"/>
      <c r="AN8" s="44"/>
      <c r="AO8" s="44"/>
      <c r="AP8" s="44"/>
      <c r="AQ8" s="44"/>
      <c r="AR8" s="44"/>
      <c r="AS8" s="44"/>
      <c r="AT8" s="45">
        <f>データ!$S$6</f>
        <v>63.39</v>
      </c>
      <c r="AU8" s="46"/>
      <c r="AV8" s="46"/>
      <c r="AW8" s="46"/>
      <c r="AX8" s="46"/>
      <c r="AY8" s="46"/>
      <c r="AZ8" s="46"/>
      <c r="BA8" s="46"/>
      <c r="BB8" s="47">
        <f>データ!$T$6</f>
        <v>106.23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46.33</v>
      </c>
      <c r="J10" s="46"/>
      <c r="K10" s="46"/>
      <c r="L10" s="46"/>
      <c r="M10" s="46"/>
      <c r="N10" s="46"/>
      <c r="O10" s="80"/>
      <c r="P10" s="47">
        <f>データ!$P$6</f>
        <v>74.22</v>
      </c>
      <c r="Q10" s="47"/>
      <c r="R10" s="47"/>
      <c r="S10" s="47"/>
      <c r="T10" s="47"/>
      <c r="U10" s="47"/>
      <c r="V10" s="47"/>
      <c r="W10" s="44">
        <f>データ!$Q$6</f>
        <v>4884</v>
      </c>
      <c r="X10" s="44"/>
      <c r="Y10" s="44"/>
      <c r="Z10" s="44"/>
      <c r="AA10" s="44"/>
      <c r="AB10" s="44"/>
      <c r="AC10" s="44"/>
      <c r="AD10" s="2"/>
      <c r="AE10" s="2"/>
      <c r="AF10" s="2"/>
      <c r="AG10" s="2"/>
      <c r="AH10" s="2"/>
      <c r="AI10" s="2"/>
      <c r="AJ10" s="2"/>
      <c r="AK10" s="2"/>
      <c r="AL10" s="44">
        <f>データ!$U$6</f>
        <v>7200</v>
      </c>
      <c r="AM10" s="44"/>
      <c r="AN10" s="44"/>
      <c r="AO10" s="44"/>
      <c r="AP10" s="44"/>
      <c r="AQ10" s="44"/>
      <c r="AR10" s="44"/>
      <c r="AS10" s="44"/>
      <c r="AT10" s="45">
        <f>データ!$V$6</f>
        <v>27.43</v>
      </c>
      <c r="AU10" s="46"/>
      <c r="AV10" s="46"/>
      <c r="AW10" s="46"/>
      <c r="AX10" s="46"/>
      <c r="AY10" s="46"/>
      <c r="AZ10" s="46"/>
      <c r="BA10" s="46"/>
      <c r="BB10" s="47">
        <f>データ!$W$6</f>
        <v>262.49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q25n+YOvnyi45JhMYxQ13odhqzTX14m5eiV37ZYVVrg4uz5zVIvemzFc8f5zW8Kvjq49svHBHXVYRZzt1R91XA==" saltValue="AQm2bVVslpkqp7VpKrXDI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34029</v>
      </c>
      <c r="D6" s="20">
        <f t="shared" si="3"/>
        <v>46</v>
      </c>
      <c r="E6" s="20">
        <f t="shared" si="3"/>
        <v>1</v>
      </c>
      <c r="F6" s="20">
        <f t="shared" si="3"/>
        <v>0</v>
      </c>
      <c r="G6" s="20">
        <f t="shared" si="3"/>
        <v>1</v>
      </c>
      <c r="H6" s="20" t="str">
        <f t="shared" si="3"/>
        <v>岩手県　平泉町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46.33</v>
      </c>
      <c r="P6" s="21">
        <f t="shared" si="3"/>
        <v>74.22</v>
      </c>
      <c r="Q6" s="21">
        <f t="shared" si="3"/>
        <v>4884</v>
      </c>
      <c r="R6" s="21">
        <f t="shared" si="3"/>
        <v>6734</v>
      </c>
      <c r="S6" s="21">
        <f t="shared" si="3"/>
        <v>63.39</v>
      </c>
      <c r="T6" s="21">
        <f t="shared" si="3"/>
        <v>106.23</v>
      </c>
      <c r="U6" s="21">
        <f t="shared" si="3"/>
        <v>7200</v>
      </c>
      <c r="V6" s="21">
        <f t="shared" si="3"/>
        <v>27.43</v>
      </c>
      <c r="W6" s="21">
        <f t="shared" si="3"/>
        <v>262.49</v>
      </c>
      <c r="X6" s="22">
        <f>IF(X7="",NA(),X7)</f>
        <v>108.65</v>
      </c>
      <c r="Y6" s="22">
        <f t="shared" ref="Y6:AG6" si="4">IF(Y7="",NA(),Y7)</f>
        <v>108.09</v>
      </c>
      <c r="Z6" s="22">
        <f t="shared" si="4"/>
        <v>104.02</v>
      </c>
      <c r="AA6" s="22">
        <f t="shared" si="4"/>
        <v>103.2</v>
      </c>
      <c r="AB6" s="22">
        <f t="shared" si="4"/>
        <v>103.73</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356.58</v>
      </c>
      <c r="AU6" s="22">
        <f t="shared" ref="AU6:BC6" si="6">IF(AU7="",NA(),AU7)</f>
        <v>382.52</v>
      </c>
      <c r="AV6" s="22">
        <f t="shared" si="6"/>
        <v>409.57</v>
      </c>
      <c r="AW6" s="22">
        <f t="shared" si="6"/>
        <v>414.29</v>
      </c>
      <c r="AX6" s="22">
        <f t="shared" si="6"/>
        <v>428.97</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836.45</v>
      </c>
      <c r="BF6" s="22">
        <f t="shared" ref="BF6:BN6" si="7">IF(BF7="",NA(),BF7)</f>
        <v>934.03</v>
      </c>
      <c r="BG6" s="22">
        <f t="shared" si="7"/>
        <v>970.64</v>
      </c>
      <c r="BH6" s="22">
        <f t="shared" si="7"/>
        <v>993.87</v>
      </c>
      <c r="BI6" s="22">
        <f t="shared" si="7"/>
        <v>1093.3900000000001</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92.85</v>
      </c>
      <c r="BQ6" s="22">
        <f t="shared" ref="BQ6:BY6" si="8">IF(BQ7="",NA(),BQ7)</f>
        <v>91.58</v>
      </c>
      <c r="BR6" s="22">
        <f t="shared" si="8"/>
        <v>84.17</v>
      </c>
      <c r="BS6" s="22">
        <f t="shared" si="8"/>
        <v>85.1</v>
      </c>
      <c r="BT6" s="22">
        <f t="shared" si="8"/>
        <v>84.62</v>
      </c>
      <c r="BU6" s="22">
        <f t="shared" si="8"/>
        <v>82.78</v>
      </c>
      <c r="BV6" s="22">
        <f t="shared" si="8"/>
        <v>84.82</v>
      </c>
      <c r="BW6" s="22">
        <f t="shared" si="8"/>
        <v>82.29</v>
      </c>
      <c r="BX6" s="22">
        <f t="shared" si="8"/>
        <v>84.16</v>
      </c>
      <c r="BY6" s="22">
        <f t="shared" si="8"/>
        <v>81.45</v>
      </c>
      <c r="BZ6" s="21" t="str">
        <f>IF(BZ7="","",IF(BZ7="-","【-】","【"&amp;SUBSTITUTE(TEXT(BZ7,"#,##0.00"),"-","△")&amp;"】"))</f>
        <v>【97.59】</v>
      </c>
      <c r="CA6" s="22">
        <f>IF(CA7="",NA(),CA7)</f>
        <v>284.77999999999997</v>
      </c>
      <c r="CB6" s="22">
        <f t="shared" ref="CB6:CJ6" si="9">IF(CB7="",NA(),CB7)</f>
        <v>289.3</v>
      </c>
      <c r="CC6" s="22">
        <f t="shared" si="9"/>
        <v>315.14999999999998</v>
      </c>
      <c r="CD6" s="22">
        <f t="shared" si="9"/>
        <v>312.44</v>
      </c>
      <c r="CE6" s="22">
        <f t="shared" si="9"/>
        <v>315.26</v>
      </c>
      <c r="CF6" s="22">
        <f t="shared" si="9"/>
        <v>225.09</v>
      </c>
      <c r="CG6" s="22">
        <f t="shared" si="9"/>
        <v>224.82</v>
      </c>
      <c r="CH6" s="22">
        <f t="shared" si="9"/>
        <v>230.85</v>
      </c>
      <c r="CI6" s="22">
        <f t="shared" si="9"/>
        <v>230.21</v>
      </c>
      <c r="CJ6" s="22">
        <f t="shared" si="9"/>
        <v>240.31</v>
      </c>
      <c r="CK6" s="21" t="str">
        <f>IF(CK7="","",IF(CK7="-","【-】","【"&amp;SUBSTITUTE(TEXT(CK7,"#,##0.00"),"-","△")&amp;"】"))</f>
        <v>【181.66】</v>
      </c>
      <c r="CL6" s="22">
        <f>IF(CL7="",NA(),CL7)</f>
        <v>51.79</v>
      </c>
      <c r="CM6" s="22">
        <f t="shared" ref="CM6:CU6" si="10">IF(CM7="",NA(),CM7)</f>
        <v>51.06</v>
      </c>
      <c r="CN6" s="22">
        <f t="shared" si="10"/>
        <v>49.91</v>
      </c>
      <c r="CO6" s="22">
        <f t="shared" si="10"/>
        <v>50.46</v>
      </c>
      <c r="CP6" s="22">
        <f t="shared" si="10"/>
        <v>49.2</v>
      </c>
      <c r="CQ6" s="22">
        <f t="shared" si="10"/>
        <v>49.38</v>
      </c>
      <c r="CR6" s="22">
        <f t="shared" si="10"/>
        <v>50.09</v>
      </c>
      <c r="CS6" s="22">
        <f t="shared" si="10"/>
        <v>50.1</v>
      </c>
      <c r="CT6" s="22">
        <f t="shared" si="10"/>
        <v>49.76</v>
      </c>
      <c r="CU6" s="22">
        <f t="shared" si="10"/>
        <v>49.74</v>
      </c>
      <c r="CV6" s="21" t="str">
        <f>IF(CV7="","",IF(CV7="-","【-】","【"&amp;SUBSTITUTE(TEXT(CV7,"#,##0.00"),"-","△")&amp;"】"))</f>
        <v>【60.21】</v>
      </c>
      <c r="CW6" s="22">
        <f>IF(CW7="",NA(),CW7)</f>
        <v>77.72</v>
      </c>
      <c r="CX6" s="22">
        <f t="shared" ref="CX6:DF6" si="11">IF(CX7="",NA(),CX7)</f>
        <v>76.77</v>
      </c>
      <c r="CY6" s="22">
        <f t="shared" si="11"/>
        <v>77.97</v>
      </c>
      <c r="CZ6" s="22">
        <f t="shared" si="11"/>
        <v>77.05</v>
      </c>
      <c r="DA6" s="22">
        <f t="shared" si="11"/>
        <v>78.13</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37.4</v>
      </c>
      <c r="DI6" s="22">
        <f t="shared" ref="DI6:DQ6" si="12">IF(DI7="",NA(),DI7)</f>
        <v>37.26</v>
      </c>
      <c r="DJ6" s="22">
        <f t="shared" si="12"/>
        <v>37.79</v>
      </c>
      <c r="DK6" s="22">
        <f t="shared" si="12"/>
        <v>38.6</v>
      </c>
      <c r="DL6" s="22">
        <f t="shared" si="12"/>
        <v>37.74</v>
      </c>
      <c r="DM6" s="22">
        <f t="shared" si="12"/>
        <v>47.5</v>
      </c>
      <c r="DN6" s="22">
        <f t="shared" si="12"/>
        <v>48.41</v>
      </c>
      <c r="DO6" s="22">
        <f t="shared" si="12"/>
        <v>50.02</v>
      </c>
      <c r="DP6" s="22">
        <f t="shared" si="12"/>
        <v>51.38</v>
      </c>
      <c r="DQ6" s="22">
        <f t="shared" si="12"/>
        <v>52.3</v>
      </c>
      <c r="DR6" s="21" t="str">
        <f>IF(DR7="","",IF(DR7="-","【-】","【"&amp;SUBSTITUTE(TEXT(DR7,"#,##0.00"),"-","△")&amp;"】"))</f>
        <v>【52.41】</v>
      </c>
      <c r="DS6" s="22">
        <f>IF(DS7="",NA(),DS7)</f>
        <v>34.35</v>
      </c>
      <c r="DT6" s="22">
        <f t="shared" ref="DT6:EB6" si="13">IF(DT7="",NA(),DT7)</f>
        <v>35.57</v>
      </c>
      <c r="DU6" s="22">
        <f t="shared" si="13"/>
        <v>34.81</v>
      </c>
      <c r="DV6" s="22">
        <f t="shared" si="13"/>
        <v>34.04</v>
      </c>
      <c r="DW6" s="22">
        <f t="shared" si="13"/>
        <v>32.409999999999997</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1.25</v>
      </c>
      <c r="EE6" s="22">
        <f t="shared" ref="EE6:EM6" si="14">IF(EE7="",NA(),EE7)</f>
        <v>1.54</v>
      </c>
      <c r="EF6" s="22">
        <f t="shared" si="14"/>
        <v>1.47</v>
      </c>
      <c r="EG6" s="22">
        <f t="shared" si="14"/>
        <v>1.35</v>
      </c>
      <c r="EH6" s="22">
        <f t="shared" si="14"/>
        <v>3.72</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34029</v>
      </c>
      <c r="D7" s="24">
        <v>46</v>
      </c>
      <c r="E7" s="24">
        <v>1</v>
      </c>
      <c r="F7" s="24">
        <v>0</v>
      </c>
      <c r="G7" s="24">
        <v>1</v>
      </c>
      <c r="H7" s="24" t="s">
        <v>93</v>
      </c>
      <c r="I7" s="24" t="s">
        <v>94</v>
      </c>
      <c r="J7" s="24" t="s">
        <v>95</v>
      </c>
      <c r="K7" s="24" t="s">
        <v>96</v>
      </c>
      <c r="L7" s="24" t="s">
        <v>97</v>
      </c>
      <c r="M7" s="24" t="s">
        <v>98</v>
      </c>
      <c r="N7" s="25" t="s">
        <v>99</v>
      </c>
      <c r="O7" s="25">
        <v>46.33</v>
      </c>
      <c r="P7" s="25">
        <v>74.22</v>
      </c>
      <c r="Q7" s="25">
        <v>4884</v>
      </c>
      <c r="R7" s="25">
        <v>6734</v>
      </c>
      <c r="S7" s="25">
        <v>63.39</v>
      </c>
      <c r="T7" s="25">
        <v>106.23</v>
      </c>
      <c r="U7" s="25">
        <v>7200</v>
      </c>
      <c r="V7" s="25">
        <v>27.43</v>
      </c>
      <c r="W7" s="25">
        <v>262.49</v>
      </c>
      <c r="X7" s="25">
        <v>108.65</v>
      </c>
      <c r="Y7" s="25">
        <v>108.09</v>
      </c>
      <c r="Z7" s="25">
        <v>104.02</v>
      </c>
      <c r="AA7" s="25">
        <v>103.2</v>
      </c>
      <c r="AB7" s="25">
        <v>103.73</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356.58</v>
      </c>
      <c r="AU7" s="25">
        <v>382.52</v>
      </c>
      <c r="AV7" s="25">
        <v>409.57</v>
      </c>
      <c r="AW7" s="25">
        <v>414.29</v>
      </c>
      <c r="AX7" s="25">
        <v>428.97</v>
      </c>
      <c r="AY7" s="25">
        <v>305.08</v>
      </c>
      <c r="AZ7" s="25">
        <v>305.33999999999997</v>
      </c>
      <c r="BA7" s="25">
        <v>310.01</v>
      </c>
      <c r="BB7" s="25">
        <v>311.12</v>
      </c>
      <c r="BC7" s="25">
        <v>293.51</v>
      </c>
      <c r="BD7" s="25">
        <v>239.69</v>
      </c>
      <c r="BE7" s="25">
        <v>836.45</v>
      </c>
      <c r="BF7" s="25">
        <v>934.03</v>
      </c>
      <c r="BG7" s="25">
        <v>970.64</v>
      </c>
      <c r="BH7" s="25">
        <v>993.87</v>
      </c>
      <c r="BI7" s="25">
        <v>1093.3900000000001</v>
      </c>
      <c r="BJ7" s="25">
        <v>585.59</v>
      </c>
      <c r="BK7" s="25">
        <v>561.34</v>
      </c>
      <c r="BL7" s="25">
        <v>538.33000000000004</v>
      </c>
      <c r="BM7" s="25">
        <v>515.14</v>
      </c>
      <c r="BN7" s="25">
        <v>498.34</v>
      </c>
      <c r="BO7" s="25">
        <v>264.86</v>
      </c>
      <c r="BP7" s="25">
        <v>92.85</v>
      </c>
      <c r="BQ7" s="25">
        <v>91.58</v>
      </c>
      <c r="BR7" s="25">
        <v>84.17</v>
      </c>
      <c r="BS7" s="25">
        <v>85.1</v>
      </c>
      <c r="BT7" s="25">
        <v>84.62</v>
      </c>
      <c r="BU7" s="25">
        <v>82.78</v>
      </c>
      <c r="BV7" s="25">
        <v>84.82</v>
      </c>
      <c r="BW7" s="25">
        <v>82.29</v>
      </c>
      <c r="BX7" s="25">
        <v>84.16</v>
      </c>
      <c r="BY7" s="25">
        <v>81.45</v>
      </c>
      <c r="BZ7" s="25">
        <v>97.59</v>
      </c>
      <c r="CA7" s="25">
        <v>284.77999999999997</v>
      </c>
      <c r="CB7" s="25">
        <v>289.3</v>
      </c>
      <c r="CC7" s="25">
        <v>315.14999999999998</v>
      </c>
      <c r="CD7" s="25">
        <v>312.44</v>
      </c>
      <c r="CE7" s="25">
        <v>315.26</v>
      </c>
      <c r="CF7" s="25">
        <v>225.09</v>
      </c>
      <c r="CG7" s="25">
        <v>224.82</v>
      </c>
      <c r="CH7" s="25">
        <v>230.85</v>
      </c>
      <c r="CI7" s="25">
        <v>230.21</v>
      </c>
      <c r="CJ7" s="25">
        <v>240.31</v>
      </c>
      <c r="CK7" s="25">
        <v>181.66</v>
      </c>
      <c r="CL7" s="25">
        <v>51.79</v>
      </c>
      <c r="CM7" s="25">
        <v>51.06</v>
      </c>
      <c r="CN7" s="25">
        <v>49.91</v>
      </c>
      <c r="CO7" s="25">
        <v>50.46</v>
      </c>
      <c r="CP7" s="25">
        <v>49.2</v>
      </c>
      <c r="CQ7" s="25">
        <v>49.38</v>
      </c>
      <c r="CR7" s="25">
        <v>50.09</v>
      </c>
      <c r="CS7" s="25">
        <v>50.1</v>
      </c>
      <c r="CT7" s="25">
        <v>49.76</v>
      </c>
      <c r="CU7" s="25">
        <v>49.74</v>
      </c>
      <c r="CV7" s="25">
        <v>60.21</v>
      </c>
      <c r="CW7" s="25">
        <v>77.72</v>
      </c>
      <c r="CX7" s="25">
        <v>76.77</v>
      </c>
      <c r="CY7" s="25">
        <v>77.97</v>
      </c>
      <c r="CZ7" s="25">
        <v>77.05</v>
      </c>
      <c r="DA7" s="25">
        <v>78.13</v>
      </c>
      <c r="DB7" s="25">
        <v>78.010000000000005</v>
      </c>
      <c r="DC7" s="25">
        <v>77.599999999999994</v>
      </c>
      <c r="DD7" s="25">
        <v>77.3</v>
      </c>
      <c r="DE7" s="25">
        <v>76.64</v>
      </c>
      <c r="DF7" s="25">
        <v>75.37</v>
      </c>
      <c r="DG7" s="25">
        <v>89.21</v>
      </c>
      <c r="DH7" s="25">
        <v>37.4</v>
      </c>
      <c r="DI7" s="25">
        <v>37.26</v>
      </c>
      <c r="DJ7" s="25">
        <v>37.79</v>
      </c>
      <c r="DK7" s="25">
        <v>38.6</v>
      </c>
      <c r="DL7" s="25">
        <v>37.74</v>
      </c>
      <c r="DM7" s="25">
        <v>47.5</v>
      </c>
      <c r="DN7" s="25">
        <v>48.41</v>
      </c>
      <c r="DO7" s="25">
        <v>50.02</v>
      </c>
      <c r="DP7" s="25">
        <v>51.38</v>
      </c>
      <c r="DQ7" s="25">
        <v>52.3</v>
      </c>
      <c r="DR7" s="25">
        <v>52.41</v>
      </c>
      <c r="DS7" s="25">
        <v>34.35</v>
      </c>
      <c r="DT7" s="25">
        <v>35.57</v>
      </c>
      <c r="DU7" s="25">
        <v>34.81</v>
      </c>
      <c r="DV7" s="25">
        <v>34.04</v>
      </c>
      <c r="DW7" s="25">
        <v>32.409999999999997</v>
      </c>
      <c r="DX7" s="25">
        <v>17.399999999999999</v>
      </c>
      <c r="DY7" s="25">
        <v>18.64</v>
      </c>
      <c r="DZ7" s="25">
        <v>19.510000000000002</v>
      </c>
      <c r="EA7" s="25">
        <v>21.6</v>
      </c>
      <c r="EB7" s="25">
        <v>23.36</v>
      </c>
      <c r="EC7" s="25">
        <v>26.78</v>
      </c>
      <c r="ED7" s="25">
        <v>1.25</v>
      </c>
      <c r="EE7" s="25">
        <v>1.54</v>
      </c>
      <c r="EF7" s="25">
        <v>1.47</v>
      </c>
      <c r="EG7" s="25">
        <v>1.35</v>
      </c>
      <c r="EH7" s="25">
        <v>3.72</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2026-02-17T00:27:54Z</cp:lastPrinted>
  <dcterms:created xsi:type="dcterms:W3CDTF">2025-12-12T09:11:07Z</dcterms:created>
  <dcterms:modified xsi:type="dcterms:W3CDTF">2026-03-06T05:19:02Z</dcterms:modified>
  <cp:category/>
</cp:coreProperties>
</file>