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住田町（特環）\県確認\"/>
    </mc:Choice>
  </mc:AlternateContent>
  <xr:revisionPtr revIDLastSave="0" documentId="13_ncr:1_{171BE741-1C6F-4505-BC8D-70F4DF9E5A48}" xr6:coauthVersionLast="47" xr6:coauthVersionMax="47" xr10:uidLastSave="{00000000-0000-0000-0000-000000000000}"/>
  <workbookProtection workbookAlgorithmName="SHA-512" workbookHashValue="Xf60h3xzInUl4hbenp0t0GkNGTT1A5xGdgZpv/bHwVEmZwJ0BqVV6G1iwLE5gtWtbICWx6I2q/9CZwqCzKHGxQ==" workbookSaltValue="KF5F53BDsZHKzgOAL4b0Kg=="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G85" i="4"/>
  <c r="F85" i="4"/>
  <c r="E85" i="4"/>
  <c r="AT10" i="4"/>
  <c r="AL10" i="4"/>
  <c r="I10" i="4"/>
  <c r="P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<sst xmlns="http://schemas.openxmlformats.org/spreadsheetml/2006/main" count="231" uniqueCount="116">
  <si>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</si>
  <si>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</si>
  <si>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</si>
  <si>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</si>
  <si>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</si>
  <si>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</si>
  <si>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</si>
  <si>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</si>
  <si>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</si>
  <si>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</si>
  <si>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</si>
  <si>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</si>
  <si>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</si>
  <si>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</si>
  <si>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</si>
  <si>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</si>
  <si>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</si>
  <si>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</si>
  <si>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</si>
  <si>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</si>
  <si>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</si>
  <si>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</si>
  <si>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</si>
  <si>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</si>
  <si>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</si>
  <si>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</si>
  <si>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</si>
  <si>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</si>
  <si>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</si>
  <si>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</si>
  <si>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</si>
  <si>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</si>
  <si>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</si>
  <si>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</si>
  <si>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</si>
  <si>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</si>
  <si>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</si>
  <si>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</si>
  <si>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</si>
  <si>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</si>
  <si>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</si>
  <si>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</si>
  <si>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</si>
  <si>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</si>
  <si>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</si>
  <si>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</si>
  <si>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</si>
  <si>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</si>
  <si>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</si>
  <si>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</si>
  <si>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</si>
  <si>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</si>
  <si>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</si>
  <si>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</si>
  <si>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</si>
  <si>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</si>
  <si>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</si>
  <si>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</si>
  <si>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</si>
  <si>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</si>
  <si>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</si>
  <si>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</si>
  <si>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</si>
  <si>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</si>
  <si>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</si>
  <si>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</si>
  <si>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</si>
  <si>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</si>
  <si>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</si>
  <si>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</si>
  <si>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</si>
  <si>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</si>
  <si>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</si>
  <si>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</si>
  <si>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</si>
  <si>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</si>
  <si>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</si>
  <si>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</si>
  <si>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</si>
  <si>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</si>
  <si>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</si>
  <si>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</si>
  <si>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</si>
  <si>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</si>
  <si>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</si>
  <si>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</si>
  <si>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</si>
  <si>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</si>
  <si>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</si>
  <si>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</si>
  <si>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</si>
  <si>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</si>
  <si>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</si>
  <si>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</si>
  <si>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</si>
  <si>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</si>
  <si>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</si>
  <si>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</si>
  <si>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</si>
  <si>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</si>
  <si>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</si>
  <si>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</si>
  <si>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</si>
  <si>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</si>
  <si>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</si>
  <si>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</si>
  <si>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</si>
  <si>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</si>
  <si>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</si>
  <si>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</si>
  <si>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</si>
  <si>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</si>
  <si>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</si>
  <si>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供用開始が、平成15年4月となっており事業全体で見ると老朽化が高い状況にはないが、処理場内における電気及び機械設備は耐用年数を過ぎる段階に来ており、今後多額の修繕費を要することが想定される。管路においては、耐用年数が長いことから更新時期までに必要な財源確保に努める必要がある。
　また、上記のことを踏まえ、今後の施設への投資費用を明確化するために令和４年度にストックマネジメント基本計画、令和５年度に同修繕改築計画を策定した。その結果、年間3,000万円の更新費用が必要と試算されている。企業債及び補助制度を活用しながら計画的な更新を実施していく。</t>
    <phoneticPr fontId="4"/>
  </si>
  <si>
    <t xml:space="preserve">　経常収支比率は、100％を超えて推移している。経費回収率は類似団体平均値を上回っているが、100％に満たないこともあり年度間の変動が大きい状況にある。変動要素をふまえた上で経費回収率を取り扱う必要がある。今後、人口減少による収益の減少に対し、物価等の上昇による経費の増加により、経常収支比率は減少傾向になると見込まれる。単年度収支の黒字を維持していくため、維持管理等の費用を抑えつつ、使用料見直しによる収益の増加を図る必要がある（令和７年度に使用料改定を検討。令和８年度に下水道審議会を実施予定）。
　企業債残高対事業規模比率は、区域拡張など新規の事業には着手していないことから類似団体平均の半分以下となっている。令和６年度以降はストックマネジメント計画をもとに、施設更新事業を順次実施していく予定であることから、企業債残高の増加が見込まれる。
　経費回収率は、下水道使用料が横ばいであるのに対して、汚水処理費が減少（主な要因として、人事異動による人件費の減少、修繕費の発生が少なかったことが挙げられる。）したことにより上昇している。この先、処理場設備の修繕の増加が見込まれ、汚水処理原価が高くなる可能性がある。使用料改定により収益を確保し、経費回収率の改善を目指していく必要がある。
　施設利用率については、年々減少傾向しており、類似団体平均を下回る傾向にある。半分以下の利用率は施設が遊休状態に近いため、施設規模の検討を進めていく。
</t>
    <rPh sb="17" eb="19">
      <t>スイイ</t>
    </rPh>
    <rPh sb="30" eb="34">
      <t>ルイジダンタイ</t>
    </rPh>
    <rPh sb="34" eb="37">
      <t>ヘイキンチ</t>
    </rPh>
    <rPh sb="38" eb="40">
      <t>ウワマワ</t>
    </rPh>
    <rPh sb="51" eb="52">
      <t>ミ</t>
    </rPh>
    <rPh sb="60" eb="63">
      <t>ネンドカン</t>
    </rPh>
    <rPh sb="64" eb="66">
      <t>ヘンドウ</t>
    </rPh>
    <rPh sb="67" eb="68">
      <t>オオ</t>
    </rPh>
    <rPh sb="70" eb="72">
      <t>ジョウキョウ</t>
    </rPh>
    <rPh sb="103" eb="105">
      <t>コンゴ</t>
    </rPh>
    <rPh sb="106" eb="110">
      <t>ジンコウゲンショウ</t>
    </rPh>
    <rPh sb="113" eb="115">
      <t>シュウエキ</t>
    </rPh>
    <rPh sb="116" eb="118">
      <t>ゲンショウ</t>
    </rPh>
    <rPh sb="119" eb="120">
      <t>タイ</t>
    </rPh>
    <rPh sb="122" eb="125">
      <t>ブッカトウ</t>
    </rPh>
    <rPh sb="126" eb="128">
      <t>ジョウショウ</t>
    </rPh>
    <rPh sb="131" eb="133">
      <t>ケイヒ</t>
    </rPh>
    <rPh sb="134" eb="136">
      <t>ゾウカ</t>
    </rPh>
    <rPh sb="155" eb="157">
      <t>ミコ</t>
    </rPh>
    <rPh sb="208" eb="209">
      <t>ハカ</t>
    </rPh>
    <rPh sb="210" eb="212">
      <t>ヒツヨウ</t>
    </rPh>
    <rPh sb="244" eb="246">
      <t>ジッシ</t>
    </rPh>
    <rPh sb="337" eb="339">
      <t>ジギョウ</t>
    </rPh>
    <rPh sb="340" eb="342">
      <t>ジュンジ</t>
    </rPh>
    <rPh sb="348" eb="350">
      <t>ヨテイ</t>
    </rPh>
    <rPh sb="358" eb="361">
      <t>キギョウサイ</t>
    </rPh>
    <rPh sb="361" eb="363">
      <t>ザンダカ</t>
    </rPh>
    <rPh sb="364" eb="366">
      <t>ゾウカ</t>
    </rPh>
    <rPh sb="367" eb="369">
      <t>ミコ</t>
    </rPh>
    <rPh sb="407" eb="409">
      <t>ゲンショウ</t>
    </rPh>
    <rPh sb="410" eb="411">
      <t>オモ</t>
    </rPh>
    <rPh sb="412" eb="414">
      <t>ヨウイン</t>
    </rPh>
    <rPh sb="418" eb="422">
      <t>ジンジイドウ</t>
    </rPh>
    <rPh sb="425" eb="428">
      <t>ジンケンヒ</t>
    </rPh>
    <rPh sb="429" eb="431">
      <t>ゲンショウ</t>
    </rPh>
    <rPh sb="432" eb="435">
      <t>シュウゼンヒ</t>
    </rPh>
    <rPh sb="436" eb="438">
      <t>ハッセイ</t>
    </rPh>
    <rPh sb="439" eb="440">
      <t>スク</t>
    </rPh>
    <rPh sb="447" eb="448">
      <t>ア</t>
    </rPh>
    <rPh sb="461" eb="463">
      <t>ジョウショウ</t>
    </rPh>
    <rPh sb="470" eb="471">
      <t>サキ</t>
    </rPh>
    <rPh sb="475" eb="477">
      <t>セツビ</t>
    </rPh>
    <rPh sb="481" eb="483">
      <t>ゾウカ</t>
    </rPh>
    <rPh sb="484" eb="486">
      <t>ミコ</t>
    </rPh>
    <rPh sb="515" eb="517">
      <t>シュウエキ</t>
    </rPh>
    <rPh sb="537" eb="539">
      <t>ヒツヨウ</t>
    </rPh>
    <rPh sb="567" eb="571">
      <t>ルイジダンタイ</t>
    </rPh>
    <rPh sb="571" eb="573">
      <t>ヘイキン</t>
    </rPh>
    <rPh sb="574" eb="576">
      <t>シタマワ</t>
    </rPh>
    <rPh sb="577" eb="579">
      <t>ケイコウ</t>
    </rPh>
    <phoneticPr fontId="4"/>
  </si>
  <si>
    <t>　経常収支比率の悪化は、経営の悪化を意味している。人口減少による有収水量の減は、今後も続いていくことが予想され、事業運営の大きな課題である。収入が伸び悩む中で、人件費の上昇や物価高騰による維持管理費等の増大が懸念され経営が厳しくなることが見込まれる。そのため、これまで以上に収益の確保、費用削減の方法を考えていかなければならない状況にある。令和７年度に使用料改定を検討し、令和８年度に下水道審議会を実施する予定である。
　また、人員確保が困難なところであるため、広域的な人材確保の取組みやPPP等の活用について検討を進める。
　下水道事業の継続のため、経営戦略、ストックマネジメント計画等をもとに計画的な事業運営に努めていく必要がある。</t>
    <rPh sb="8" eb="10">
      <t>アッカ</t>
    </rPh>
    <rPh sb="70" eb="72">
      <t>シュウニュウ</t>
    </rPh>
    <rPh sb="73" eb="74">
      <t>ノ</t>
    </rPh>
    <rPh sb="75" eb="76">
      <t>ナヤ</t>
    </rPh>
    <rPh sb="77" eb="78">
      <t>ナカ</t>
    </rPh>
    <rPh sb="80" eb="83">
      <t>ジンケンヒ</t>
    </rPh>
    <rPh sb="84" eb="86">
      <t>ジョウショウ</t>
    </rPh>
    <rPh sb="87" eb="91">
      <t>ブッカコウトウ</t>
    </rPh>
    <rPh sb="94" eb="99">
      <t>イジカンリヒ</t>
    </rPh>
    <rPh sb="99" eb="100">
      <t>トウ</t>
    </rPh>
    <rPh sb="101" eb="103">
      <t>ゾウダイ</t>
    </rPh>
    <rPh sb="104" eb="106">
      <t>ケネン</t>
    </rPh>
    <rPh sb="108" eb="110">
      <t>ケイエイ</t>
    </rPh>
    <rPh sb="111" eb="112">
      <t>キビ</t>
    </rPh>
    <rPh sb="119" eb="121">
      <t>ミコ</t>
    </rPh>
    <rPh sb="134" eb="136">
      <t>イジョウ</t>
    </rPh>
    <rPh sb="137" eb="139">
      <t>シュウエキ</t>
    </rPh>
    <rPh sb="140" eb="142">
      <t>カクホ</t>
    </rPh>
    <rPh sb="164" eb="166">
      <t>ジョウキョウ</t>
    </rPh>
    <rPh sb="178" eb="179">
      <t>リョウ</t>
    </rPh>
    <rPh sb="199" eb="201">
      <t>ジッシ</t>
    </rPh>
    <rPh sb="214" eb="218">
      <t>ジンインカクホ</t>
    </rPh>
    <rPh sb="219" eb="221">
      <t>コンナン</t>
    </rPh>
    <rPh sb="231" eb="234">
      <t>コウイキテキ</t>
    </rPh>
    <rPh sb="235" eb="239">
      <t>ジンザイカクホ</t>
    </rPh>
    <rPh sb="240" eb="242">
      <t>トリク</t>
    </rPh>
    <rPh sb="247" eb="248">
      <t>トウ</t>
    </rPh>
    <rPh sb="249" eb="251">
      <t>カツヨウ</t>
    </rPh>
    <rPh sb="255" eb="257">
      <t>ケントウ</t>
    </rPh>
    <rPh sb="258" eb="259">
      <t>スス</t>
    </rPh>
    <rPh sb="264" eb="267">
      <t>ゲスイドウ</t>
    </rPh>
    <rPh sb="267" eb="269">
      <t>ジギョウ</t>
    </rPh>
    <rPh sb="270" eb="272">
      <t>ケイゾク</t>
    </rPh>
    <rPh sb="291" eb="293">
      <t>ケイカク</t>
    </rPh>
    <rPh sb="293" eb="294">
      <t>トウ</t>
    </rPh>
    <rPh sb="298" eb="300">
      <t>ケイカク</t>
    </rPh>
    <rPh sb="300" eb="301">
      <t>テキ</t>
    </rPh>
    <rPh sb="302" eb="306">
      <t>ジギョウウンエイ</t>
    </rPh>
    <rPh sb="307" eb="308">
      <t>ツト</t>
    </rPh>
    <rPh sb="312" eb="314">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</si>
</sst>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0.14000000000000001</c:v>
                </c:pt>
                <c:pt idx="1">
                  <c:v>0</c:v>
                </c:pt>
                <c:pt idx="2">
                  <c:v>0</c:v>
                </c:pt>
                <c:pt idx="3">
                  <c:v>0</c:v>
                </c:pt>
                <c:pt idx="4">
                  <c:v>0</c:v>
                </c:pt>
              </c:numCache>
            </c:numRef>
          </c:val>
          <c:extLst>
            <c:ext xmlns:c16="http://schemas.microsoft.com/office/drawing/2014/chart" uri="{C3380CC4-5D6E-409C-BE32-E72D297353CC}">
              <c16:uniqueId val="{00000000-0167-4D7E-B9A7-6B69211C2C6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0167-4D7E-B9A7-6B69211C2C6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126.45</c:v>
                </c:pt>
                <c:pt idx="1">
                  <c:v>110.93</c:v>
                </c:pt>
                <c:pt idx="2">
                  <c:v>106.47</c:v>
                </c:pt>
                <c:pt idx="3">
                  <c:v>106.1</c:v>
                </c:pt>
                <c:pt idx="4">
                  <c:v>109.94</c:v>
                </c:pt>
              </c:numCache>
            </c:numRef>
          </c:val>
          <c:extLst>
            <c:ext xmlns:c16="http://schemas.microsoft.com/office/drawing/2014/chart" uri="{C3380CC4-5D6E-409C-BE32-E72D297353CC}">
              <c16:uniqueId val="{00000000-2E76-406B-9353-3BBB0D3BB97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2E76-406B-9353-3BBB0D3BB97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5.49</c:v>
                </c:pt>
                <c:pt idx="1">
                  <c:v>11</c:v>
                </c:pt>
                <c:pt idx="2">
                  <c:v>15.18</c:v>
                </c:pt>
                <c:pt idx="3">
                  <c:v>19.13</c:v>
                </c:pt>
                <c:pt idx="4">
                  <c:v>22.34</c:v>
                </c:pt>
              </c:numCache>
            </c:numRef>
          </c:val>
          <c:extLst>
            <c:ext xmlns:c16="http://schemas.microsoft.com/office/drawing/2014/chart" uri="{C3380CC4-5D6E-409C-BE32-E72D297353CC}">
              <c16:uniqueId val="{00000000-329D-4EB9-AF12-6F65EFC2946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329D-4EB9-AF12-6F65EFC2946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EF1-4526-99B2-3AF58C4A420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5EF1-4526-99B2-3AF58C4A420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EF5-4D81-858E-F7024D18072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3EF5-4D81-858E-F7024D18072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154.54</c:v>
                </c:pt>
                <c:pt idx="1">
                  <c:v>236.52</c:v>
                </c:pt>
                <c:pt idx="2">
                  <c:v>235.2</c:v>
                </c:pt>
                <c:pt idx="3">
                  <c:v>262.95999999999998</c:v>
                </c:pt>
                <c:pt idx="4">
                  <c:v>339.69</c:v>
                </c:pt>
              </c:numCache>
            </c:numRef>
          </c:val>
          <c:extLst>
            <c:ext xmlns:c16="http://schemas.microsoft.com/office/drawing/2014/chart" uri="{C3380CC4-5D6E-409C-BE32-E72D297353CC}">
              <c16:uniqueId val="{00000000-D149-4172-AF31-B7B4999CD14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D149-4172-AF31-B7B4999CD14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585.89</c:v>
                </c:pt>
                <c:pt idx="1">
                  <c:v>538.89</c:v>
                </c:pt>
                <c:pt idx="2">
                  <c:v>498.49</c:v>
                </c:pt>
                <c:pt idx="3">
                  <c:v>434.43</c:v>
                </c:pt>
                <c:pt idx="4">
                  <c:v>370.09</c:v>
                </c:pt>
              </c:numCache>
            </c:numRef>
          </c:val>
          <c:extLst>
            <c:ext xmlns:c16="http://schemas.microsoft.com/office/drawing/2014/chart" uri="{C3380CC4-5D6E-409C-BE32-E72D297353CC}">
              <c16:uniqueId val="{00000000-6D58-47D2-B700-64C3A5A3100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6D58-47D2-B700-64C3A5A3100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63.94</c:v>
                </c:pt>
                <c:pt idx="1">
                  <c:v>106.88</c:v>
                </c:pt>
                <c:pt idx="2">
                  <c:v>89.62</c:v>
                </c:pt>
                <c:pt idx="3">
                  <c:v>75.650000000000006</c:v>
                </c:pt>
                <c:pt idx="4">
                  <c:v>101.45</c:v>
                </c:pt>
              </c:numCache>
            </c:numRef>
          </c:val>
          <c:extLst>
            <c:ext xmlns:c16="http://schemas.microsoft.com/office/drawing/2014/chart" uri="{C3380CC4-5D6E-409C-BE32-E72D297353CC}">
              <c16:uniqueId val="{00000000-9595-4CE9-9031-4D8C6D2B92D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9595-4CE9-9031-4D8C6D2B92D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294.42</c:v>
                </c:pt>
                <c:pt idx="1">
                  <c:v>177.37</c:v>
                </c:pt>
                <c:pt idx="2">
                  <c:v>211.58</c:v>
                </c:pt>
                <c:pt idx="3">
                  <c:v>252.49</c:v>
                </c:pt>
                <c:pt idx="4">
                  <c:v>187.93</c:v>
                </c:pt>
              </c:numCache>
            </c:numRef>
          </c:val>
          <c:extLst>
            <c:ext xmlns:c16="http://schemas.microsoft.com/office/drawing/2014/chart" uri="{C3380CC4-5D6E-409C-BE32-E72D297353CC}">
              <c16:uniqueId val="{00000000-4DDA-475B-B6E4-577531C123C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4DDA-475B-B6E4-577531C123C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43.12</c:v>
                </c:pt>
                <c:pt idx="1">
                  <c:v>42.57</c:v>
                </c:pt>
                <c:pt idx="2">
                  <c:v>40.28</c:v>
                </c:pt>
                <c:pt idx="3">
                  <c:v>39.909999999999997</c:v>
                </c:pt>
                <c:pt idx="4">
                  <c:v>39.72</c:v>
                </c:pt>
              </c:numCache>
            </c:numRef>
          </c:val>
          <c:extLst>
            <c:ext xmlns:c16="http://schemas.microsoft.com/office/drawing/2014/chart" uri="{C3380CC4-5D6E-409C-BE32-E72D297353CC}">
              <c16:uniqueId val="{00000000-86FF-4133-8EDE-48048E04E9C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86FF-4133-8EDE-48048E04E9C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88.26</c:v>
                </c:pt>
                <c:pt idx="1">
                  <c:v>90.41</c:v>
                </c:pt>
                <c:pt idx="2">
                  <c:v>88.76</c:v>
                </c:pt>
                <c:pt idx="3">
                  <c:v>88.98</c:v>
                </c:pt>
                <c:pt idx="4">
                  <c:v>88.18</c:v>
                </c:pt>
              </c:numCache>
            </c:numRef>
          </c:val>
          <c:extLst>
            <c:ext xmlns:c16="http://schemas.microsoft.com/office/drawing/2014/chart" uri="{C3380CC4-5D6E-409C-BE32-E72D297353CC}">
              <c16:uniqueId val="{00000000-6740-4807-97EF-E05493192A3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6740-4807-97EF-E05493192A3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住田町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4681</v>
      </c>
      <c r="AM8" s="41"/>
      <c r="AN8" s="41"/>
      <c r="AO8" s="41"/>
      <c r="AP8" s="41"/>
      <c r="AQ8" s="41"/>
      <c r="AR8" s="41"/>
      <c r="AS8" s="41"/>
      <c r="AT8" s="34">
        <f>データ!T6</f>
        <v>334.84</v>
      </c>
      <c r="AU8" s="34"/>
      <c r="AV8" s="34"/>
      <c r="AW8" s="34"/>
      <c r="AX8" s="34"/>
      <c r="AY8" s="34"/>
      <c r="AZ8" s="34"/>
      <c r="BA8" s="34"/>
      <c r="BB8" s="34">
        <f>データ!U6</f>
        <v>13.98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86.8</v>
      </c>
      <c r="J10" s="34"/>
      <c r="K10" s="34"/>
      <c r="L10" s="34"/>
      <c r="M10" s="34"/>
      <c r="N10" s="34"/>
      <c r="O10" s="34"/>
      <c r="P10" s="34">
        <f>データ!P6</f>
        <v>37.24</v>
      </c>
      <c r="Q10" s="34"/>
      <c r="R10" s="34"/>
      <c r="S10" s="34"/>
      <c r="T10" s="34"/>
      <c r="U10" s="34"/>
      <c r="V10" s="34"/>
      <c r="W10" s="34">
        <f>データ!Q6</f>
        <v>98.97</v>
      </c>
      <c r="X10" s="34"/>
      <c r="Y10" s="34"/>
      <c r="Z10" s="34"/>
      <c r="AA10" s="34"/>
      <c r="AB10" s="34"/>
      <c r="AC10" s="34"/>
      <c r="AD10" s="41">
        <f>データ!R6</f>
        <v>3630</v>
      </c>
      <c r="AE10" s="41"/>
      <c r="AF10" s="41"/>
      <c r="AG10" s="41"/>
      <c r="AH10" s="41"/>
      <c r="AI10" s="41"/>
      <c r="AJ10" s="41"/>
      <c r="AK10" s="2"/>
      <c r="AL10" s="41">
        <f>データ!V6</f>
        <v>1726</v>
      </c>
      <c r="AM10" s="41"/>
      <c r="AN10" s="41"/>
      <c r="AO10" s="41"/>
      <c r="AP10" s="41"/>
      <c r="AQ10" s="41"/>
      <c r="AR10" s="41"/>
      <c r="AS10" s="41"/>
      <c r="AT10" s="34">
        <f>データ!W6</f>
        <v>0.96</v>
      </c>
      <c r="AU10" s="34"/>
      <c r="AV10" s="34"/>
      <c r="AW10" s="34"/>
      <c r="AX10" s="34"/>
      <c r="AY10" s="34"/>
      <c r="AZ10" s="34"/>
      <c r="BA10" s="34"/>
      <c r="BB10" s="34">
        <f>データ!X6</f>
        <v>1797.92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5" t="s">
        <v>114</v>
      </c>
      <c r="BM16" s="86"/>
      <c r="BN16" s="86"/>
      <c r="BO16" s="86"/>
      <c r="BP16" s="86"/>
      <c r="BQ16" s="86"/>
      <c r="BR16" s="86"/>
      <c r="BS16" s="86"/>
      <c r="BT16" s="86"/>
      <c r="BU16" s="86"/>
      <c r="BV16" s="86"/>
      <c r="BW16" s="86"/>
      <c r="BX16" s="86"/>
      <c r="BY16" s="86"/>
      <c r="BZ16" s="8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5"/>
      <c r="BM17" s="86"/>
      <c r="BN17" s="86"/>
      <c r="BO17" s="86"/>
      <c r="BP17" s="86"/>
      <c r="BQ17" s="86"/>
      <c r="BR17" s="86"/>
      <c r="BS17" s="86"/>
      <c r="BT17" s="86"/>
      <c r="BU17" s="86"/>
      <c r="BV17" s="86"/>
      <c r="BW17" s="86"/>
      <c r="BX17" s="86"/>
      <c r="BY17" s="86"/>
      <c r="BZ17" s="8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5"/>
      <c r="BM18" s="86"/>
      <c r="BN18" s="86"/>
      <c r="BO18" s="86"/>
      <c r="BP18" s="86"/>
      <c r="BQ18" s="86"/>
      <c r="BR18" s="86"/>
      <c r="BS18" s="86"/>
      <c r="BT18" s="86"/>
      <c r="BU18" s="86"/>
      <c r="BV18" s="86"/>
      <c r="BW18" s="86"/>
      <c r="BX18" s="86"/>
      <c r="BY18" s="86"/>
      <c r="BZ18" s="8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5"/>
      <c r="BM19" s="86"/>
      <c r="BN19" s="86"/>
      <c r="BO19" s="86"/>
      <c r="BP19" s="86"/>
      <c r="BQ19" s="86"/>
      <c r="BR19" s="86"/>
      <c r="BS19" s="86"/>
      <c r="BT19" s="86"/>
      <c r="BU19" s="86"/>
      <c r="BV19" s="86"/>
      <c r="BW19" s="86"/>
      <c r="BX19" s="86"/>
      <c r="BY19" s="86"/>
      <c r="BZ19" s="8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5"/>
      <c r="BM20" s="86"/>
      <c r="BN20" s="86"/>
      <c r="BO20" s="86"/>
      <c r="BP20" s="86"/>
      <c r="BQ20" s="86"/>
      <c r="BR20" s="86"/>
      <c r="BS20" s="86"/>
      <c r="BT20" s="86"/>
      <c r="BU20" s="86"/>
      <c r="BV20" s="86"/>
      <c r="BW20" s="86"/>
      <c r="BX20" s="86"/>
      <c r="BY20" s="86"/>
      <c r="BZ20" s="8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5"/>
      <c r="BM21" s="86"/>
      <c r="BN21" s="86"/>
      <c r="BO21" s="86"/>
      <c r="BP21" s="86"/>
      <c r="BQ21" s="86"/>
      <c r="BR21" s="86"/>
      <c r="BS21" s="86"/>
      <c r="BT21" s="86"/>
      <c r="BU21" s="86"/>
      <c r="BV21" s="86"/>
      <c r="BW21" s="86"/>
      <c r="BX21" s="86"/>
      <c r="BY21" s="86"/>
      <c r="BZ21" s="8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5"/>
      <c r="BM22" s="86"/>
      <c r="BN22" s="86"/>
      <c r="BO22" s="86"/>
      <c r="BP22" s="86"/>
      <c r="BQ22" s="86"/>
      <c r="BR22" s="86"/>
      <c r="BS22" s="86"/>
      <c r="BT22" s="86"/>
      <c r="BU22" s="86"/>
      <c r="BV22" s="86"/>
      <c r="BW22" s="86"/>
      <c r="BX22" s="86"/>
      <c r="BY22" s="86"/>
      <c r="BZ22" s="8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5"/>
      <c r="BM23" s="86"/>
      <c r="BN23" s="86"/>
      <c r="BO23" s="86"/>
      <c r="BP23" s="86"/>
      <c r="BQ23" s="86"/>
      <c r="BR23" s="86"/>
      <c r="BS23" s="86"/>
      <c r="BT23" s="86"/>
      <c r="BU23" s="86"/>
      <c r="BV23" s="86"/>
      <c r="BW23" s="86"/>
      <c r="BX23" s="86"/>
      <c r="BY23" s="86"/>
      <c r="BZ23" s="8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5"/>
      <c r="BM24" s="86"/>
      <c r="BN24" s="86"/>
      <c r="BO24" s="86"/>
      <c r="BP24" s="86"/>
      <c r="BQ24" s="86"/>
      <c r="BR24" s="86"/>
      <c r="BS24" s="86"/>
      <c r="BT24" s="86"/>
      <c r="BU24" s="86"/>
      <c r="BV24" s="86"/>
      <c r="BW24" s="86"/>
      <c r="BX24" s="86"/>
      <c r="BY24" s="86"/>
      <c r="BZ24" s="8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5"/>
      <c r="BM25" s="86"/>
      <c r="BN25" s="86"/>
      <c r="BO25" s="86"/>
      <c r="BP25" s="86"/>
      <c r="BQ25" s="86"/>
      <c r="BR25" s="86"/>
      <c r="BS25" s="86"/>
      <c r="BT25" s="86"/>
      <c r="BU25" s="86"/>
      <c r="BV25" s="86"/>
      <c r="BW25" s="86"/>
      <c r="BX25" s="86"/>
      <c r="BY25" s="86"/>
      <c r="BZ25" s="8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5"/>
      <c r="BM26" s="86"/>
      <c r="BN26" s="86"/>
      <c r="BO26" s="86"/>
      <c r="BP26" s="86"/>
      <c r="BQ26" s="86"/>
      <c r="BR26" s="86"/>
      <c r="BS26" s="86"/>
      <c r="BT26" s="86"/>
      <c r="BU26" s="86"/>
      <c r="BV26" s="86"/>
      <c r="BW26" s="86"/>
      <c r="BX26" s="86"/>
      <c r="BY26" s="86"/>
      <c r="BZ26" s="8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5"/>
      <c r="BM27" s="86"/>
      <c r="BN27" s="86"/>
      <c r="BO27" s="86"/>
      <c r="BP27" s="86"/>
      <c r="BQ27" s="86"/>
      <c r="BR27" s="86"/>
      <c r="BS27" s="86"/>
      <c r="BT27" s="86"/>
      <c r="BU27" s="86"/>
      <c r="BV27" s="86"/>
      <c r="BW27" s="86"/>
      <c r="BX27" s="86"/>
      <c r="BY27" s="86"/>
      <c r="BZ27" s="8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5"/>
      <c r="BM28" s="86"/>
      <c r="BN28" s="86"/>
      <c r="BO28" s="86"/>
      <c r="BP28" s="86"/>
      <c r="BQ28" s="86"/>
      <c r="BR28" s="86"/>
      <c r="BS28" s="86"/>
      <c r="BT28" s="86"/>
      <c r="BU28" s="86"/>
      <c r="BV28" s="86"/>
      <c r="BW28" s="86"/>
      <c r="BX28" s="86"/>
      <c r="BY28" s="86"/>
      <c r="BZ28" s="8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5"/>
      <c r="BM29" s="86"/>
      <c r="BN29" s="86"/>
      <c r="BO29" s="86"/>
      <c r="BP29" s="86"/>
      <c r="BQ29" s="86"/>
      <c r="BR29" s="86"/>
      <c r="BS29" s="86"/>
      <c r="BT29" s="86"/>
      <c r="BU29" s="86"/>
      <c r="BV29" s="86"/>
      <c r="BW29" s="86"/>
      <c r="BX29" s="86"/>
      <c r="BY29" s="86"/>
      <c r="BZ29" s="8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5"/>
      <c r="BM30" s="86"/>
      <c r="BN30" s="86"/>
      <c r="BO30" s="86"/>
      <c r="BP30" s="86"/>
      <c r="BQ30" s="86"/>
      <c r="BR30" s="86"/>
      <c r="BS30" s="86"/>
      <c r="BT30" s="86"/>
      <c r="BU30" s="86"/>
      <c r="BV30" s="86"/>
      <c r="BW30" s="86"/>
      <c r="BX30" s="86"/>
      <c r="BY30" s="86"/>
      <c r="BZ30" s="8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5"/>
      <c r="BM31" s="86"/>
      <c r="BN31" s="86"/>
      <c r="BO31" s="86"/>
      <c r="BP31" s="86"/>
      <c r="BQ31" s="86"/>
      <c r="BR31" s="86"/>
      <c r="BS31" s="86"/>
      <c r="BT31" s="86"/>
      <c r="BU31" s="86"/>
      <c r="BV31" s="86"/>
      <c r="BW31" s="86"/>
      <c r="BX31" s="86"/>
      <c r="BY31" s="86"/>
      <c r="BZ31" s="8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5"/>
      <c r="BM32" s="86"/>
      <c r="BN32" s="86"/>
      <c r="BO32" s="86"/>
      <c r="BP32" s="86"/>
      <c r="BQ32" s="86"/>
      <c r="BR32" s="86"/>
      <c r="BS32" s="86"/>
      <c r="BT32" s="86"/>
      <c r="BU32" s="86"/>
      <c r="BV32" s="86"/>
      <c r="BW32" s="86"/>
      <c r="BX32" s="86"/>
      <c r="BY32" s="86"/>
      <c r="BZ32" s="8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5"/>
      <c r="BM33" s="86"/>
      <c r="BN33" s="86"/>
      <c r="BO33" s="86"/>
      <c r="BP33" s="86"/>
      <c r="BQ33" s="86"/>
      <c r="BR33" s="86"/>
      <c r="BS33" s="86"/>
      <c r="BT33" s="86"/>
      <c r="BU33" s="86"/>
      <c r="BV33" s="86"/>
      <c r="BW33" s="86"/>
      <c r="BX33" s="86"/>
      <c r="BY33" s="86"/>
      <c r="BZ33" s="8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5"/>
      <c r="BM34" s="86"/>
      <c r="BN34" s="86"/>
      <c r="BO34" s="86"/>
      <c r="BP34" s="86"/>
      <c r="BQ34" s="86"/>
      <c r="BR34" s="86"/>
      <c r="BS34" s="86"/>
      <c r="BT34" s="86"/>
      <c r="BU34" s="86"/>
      <c r="BV34" s="86"/>
      <c r="BW34" s="86"/>
      <c r="BX34" s="86"/>
      <c r="BY34" s="86"/>
      <c r="BZ34" s="8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5"/>
      <c r="BM35" s="86"/>
      <c r="BN35" s="86"/>
      <c r="BO35" s="86"/>
      <c r="BP35" s="86"/>
      <c r="BQ35" s="86"/>
      <c r="BR35" s="86"/>
      <c r="BS35" s="86"/>
      <c r="BT35" s="86"/>
      <c r="BU35" s="86"/>
      <c r="BV35" s="86"/>
      <c r="BW35" s="86"/>
      <c r="BX35" s="86"/>
      <c r="BY35" s="86"/>
      <c r="BZ35" s="8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5"/>
      <c r="BM36" s="86"/>
      <c r="BN36" s="86"/>
      <c r="BO36" s="86"/>
      <c r="BP36" s="86"/>
      <c r="BQ36" s="86"/>
      <c r="BR36" s="86"/>
      <c r="BS36" s="86"/>
      <c r="BT36" s="86"/>
      <c r="BU36" s="86"/>
      <c r="BV36" s="86"/>
      <c r="BW36" s="86"/>
      <c r="BX36" s="86"/>
      <c r="BY36" s="86"/>
      <c r="BZ36" s="8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5"/>
      <c r="BM37" s="86"/>
      <c r="BN37" s="86"/>
      <c r="BO37" s="86"/>
      <c r="BP37" s="86"/>
      <c r="BQ37" s="86"/>
      <c r="BR37" s="86"/>
      <c r="BS37" s="86"/>
      <c r="BT37" s="86"/>
      <c r="BU37" s="86"/>
      <c r="BV37" s="86"/>
      <c r="BW37" s="86"/>
      <c r="BX37" s="86"/>
      <c r="BY37" s="86"/>
      <c r="BZ37" s="8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5"/>
      <c r="BM38" s="86"/>
      <c r="BN38" s="86"/>
      <c r="BO38" s="86"/>
      <c r="BP38" s="86"/>
      <c r="BQ38" s="86"/>
      <c r="BR38" s="86"/>
      <c r="BS38" s="86"/>
      <c r="BT38" s="86"/>
      <c r="BU38" s="86"/>
      <c r="BV38" s="86"/>
      <c r="BW38" s="86"/>
      <c r="BX38" s="86"/>
      <c r="BY38" s="86"/>
      <c r="BZ38" s="8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5"/>
      <c r="BM39" s="86"/>
      <c r="BN39" s="86"/>
      <c r="BO39" s="86"/>
      <c r="BP39" s="86"/>
      <c r="BQ39" s="86"/>
      <c r="BR39" s="86"/>
      <c r="BS39" s="86"/>
      <c r="BT39" s="86"/>
      <c r="BU39" s="86"/>
      <c r="BV39" s="86"/>
      <c r="BW39" s="86"/>
      <c r="BX39" s="86"/>
      <c r="BY39" s="86"/>
      <c r="BZ39" s="8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5"/>
      <c r="BM40" s="86"/>
      <c r="BN40" s="86"/>
      <c r="BO40" s="86"/>
      <c r="BP40" s="86"/>
      <c r="BQ40" s="86"/>
      <c r="BR40" s="86"/>
      <c r="BS40" s="86"/>
      <c r="BT40" s="86"/>
      <c r="BU40" s="86"/>
      <c r="BV40" s="86"/>
      <c r="BW40" s="86"/>
      <c r="BX40" s="86"/>
      <c r="BY40" s="86"/>
      <c r="BZ40" s="8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5"/>
      <c r="BM41" s="86"/>
      <c r="BN41" s="86"/>
      <c r="BO41" s="86"/>
      <c r="BP41" s="86"/>
      <c r="BQ41" s="86"/>
      <c r="BR41" s="86"/>
      <c r="BS41" s="86"/>
      <c r="BT41" s="86"/>
      <c r="BU41" s="86"/>
      <c r="BV41" s="86"/>
      <c r="BW41" s="86"/>
      <c r="BX41" s="86"/>
      <c r="BY41" s="86"/>
      <c r="BZ41" s="8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5"/>
      <c r="BM42" s="86"/>
      <c r="BN42" s="86"/>
      <c r="BO42" s="86"/>
      <c r="BP42" s="86"/>
      <c r="BQ42" s="86"/>
      <c r="BR42" s="86"/>
      <c r="BS42" s="86"/>
      <c r="BT42" s="86"/>
      <c r="BU42" s="86"/>
      <c r="BV42" s="86"/>
      <c r="BW42" s="86"/>
      <c r="BX42" s="86"/>
      <c r="BY42" s="86"/>
      <c r="BZ42" s="8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5"/>
      <c r="BM43" s="86"/>
      <c r="BN43" s="86"/>
      <c r="BO43" s="86"/>
      <c r="BP43" s="86"/>
      <c r="BQ43" s="86"/>
      <c r="BR43" s="86"/>
      <c r="BS43" s="86"/>
      <c r="BT43" s="86"/>
      <c r="BU43" s="86"/>
      <c r="BV43" s="86"/>
      <c r="BW43" s="86"/>
      <c r="BX43" s="86"/>
      <c r="BY43" s="86"/>
      <c r="BZ43" s="8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8"/>
      <c r="BM44" s="89"/>
      <c r="BN44" s="89"/>
      <c r="BO44" s="89"/>
      <c r="BP44" s="89"/>
      <c r="BQ44" s="89"/>
      <c r="BR44" s="89"/>
      <c r="BS44" s="89"/>
      <c r="BT44" s="89"/>
      <c r="BU44" s="89"/>
      <c r="BV44" s="89"/>
      <c r="BW44" s="89"/>
      <c r="BX44" s="89"/>
      <c r="BY44" s="89"/>
      <c r="BZ44" s="9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l9HrSP3uhNFBxj/5+CiLiXa5Q332hV+Ecb4tr3QT037q128LRYFHelhGj7R6tTMgeI4PN/T9NDKR0q1j4sbdiw==" saltValue="NsWoKFKpLtMsN1jsiFUZ2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34410</v>
      </c>
      <c r="D6" s="19">
        <f t="shared" si="3"/>
        <v>46</v>
      </c>
      <c r="E6" s="19">
        <f t="shared" si="3"/>
        <v>17</v>
      </c>
      <c r="F6" s="19">
        <f t="shared" si="3"/>
        <v>4</v>
      </c>
      <c r="G6" s="19">
        <f t="shared" si="3"/>
        <v>0</v>
      </c>
      <c r="H6" s="19" t="str">
        <f t="shared" si="3"/>
        <v>岩手県　住田町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86.8</v>
      </c>
      <c r="P6" s="20">
        <f t="shared" si="3"/>
        <v>37.24</v>
      </c>
      <c r="Q6" s="20">
        <f t="shared" si="3"/>
        <v>98.97</v>
      </c>
      <c r="R6" s="20">
        <f t="shared" si="3"/>
        <v>3630</v>
      </c>
      <c r="S6" s="20">
        <f t="shared" si="3"/>
        <v>4681</v>
      </c>
      <c r="T6" s="20">
        <f t="shared" si="3"/>
        <v>334.84</v>
      </c>
      <c r="U6" s="20">
        <f t="shared" si="3"/>
        <v>13.98</v>
      </c>
      <c r="V6" s="20">
        <f t="shared" si="3"/>
        <v>1726</v>
      </c>
      <c r="W6" s="20">
        <f t="shared" si="3"/>
        <v>0.96</v>
      </c>
      <c r="X6" s="20">
        <f t="shared" si="3"/>
        <v>1797.92</v>
      </c>
      <c r="Y6" s="21">
        <f>IF(Y7="",NA(),Y7)</f>
        <v>126.45</v>
      </c>
      <c r="Z6" s="21">
        <f t="shared" ref="Z6:AH6" si="4">IF(Z7="",NA(),Z7)</f>
        <v>110.93</v>
      </c>
      <c r="AA6" s="21">
        <f t="shared" si="4"/>
        <v>106.47</v>
      </c>
      <c r="AB6" s="21">
        <f t="shared" si="4"/>
        <v>106.1</v>
      </c>
      <c r="AC6" s="21">
        <f t="shared" si="4"/>
        <v>109.94</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154.54</v>
      </c>
      <c r="AV6" s="21">
        <f t="shared" ref="AV6:BD6" si="6">IF(AV7="",NA(),AV7)</f>
        <v>236.52</v>
      </c>
      <c r="AW6" s="21">
        <f t="shared" si="6"/>
        <v>235.2</v>
      </c>
      <c r="AX6" s="21">
        <f t="shared" si="6"/>
        <v>262.95999999999998</v>
      </c>
      <c r="AY6" s="21">
        <f t="shared" si="6"/>
        <v>339.69</v>
      </c>
      <c r="AZ6" s="21">
        <f t="shared" si="6"/>
        <v>44.24</v>
      </c>
      <c r="BA6" s="21">
        <f t="shared" si="6"/>
        <v>43.07</v>
      </c>
      <c r="BB6" s="21">
        <f t="shared" si="6"/>
        <v>45.42</v>
      </c>
      <c r="BC6" s="21">
        <f t="shared" si="6"/>
        <v>50.63</v>
      </c>
      <c r="BD6" s="21">
        <f t="shared" si="6"/>
        <v>53.28</v>
      </c>
      <c r="BE6" s="20" t="str">
        <f>IF(BE7="","",IF(BE7="-","【-】","【"&amp;SUBSTITUTE(TEXT(BE7,"#,##0.00"),"-","△")&amp;"】"))</f>
        <v>【50.90】</v>
      </c>
      <c r="BF6" s="21">
        <f>IF(BF7="",NA(),BF7)</f>
        <v>585.89</v>
      </c>
      <c r="BG6" s="21">
        <f t="shared" ref="BG6:BO6" si="7">IF(BG7="",NA(),BG7)</f>
        <v>538.89</v>
      </c>
      <c r="BH6" s="21">
        <f t="shared" si="7"/>
        <v>498.49</v>
      </c>
      <c r="BI6" s="21">
        <f t="shared" si="7"/>
        <v>434.43</v>
      </c>
      <c r="BJ6" s="21">
        <f t="shared" si="7"/>
        <v>370.09</v>
      </c>
      <c r="BK6" s="21">
        <f t="shared" si="7"/>
        <v>1258.43</v>
      </c>
      <c r="BL6" s="21">
        <f t="shared" si="7"/>
        <v>1163.75</v>
      </c>
      <c r="BM6" s="21">
        <f t="shared" si="7"/>
        <v>1195.47</v>
      </c>
      <c r="BN6" s="21">
        <f t="shared" si="7"/>
        <v>1168.69</v>
      </c>
      <c r="BO6" s="21">
        <f t="shared" si="7"/>
        <v>1142.44</v>
      </c>
      <c r="BP6" s="20" t="str">
        <f>IF(BP7="","",IF(BP7="-","【-】","【"&amp;SUBSTITUTE(TEXT(BP7,"#,##0.00"),"-","△")&amp;"】"))</f>
        <v>【1,099.15】</v>
      </c>
      <c r="BQ6" s="21">
        <f>IF(BQ7="",NA(),BQ7)</f>
        <v>63.94</v>
      </c>
      <c r="BR6" s="21">
        <f t="shared" ref="BR6:BZ6" si="8">IF(BR7="",NA(),BR7)</f>
        <v>106.88</v>
      </c>
      <c r="BS6" s="21">
        <f t="shared" si="8"/>
        <v>89.62</v>
      </c>
      <c r="BT6" s="21">
        <f t="shared" si="8"/>
        <v>75.650000000000006</v>
      </c>
      <c r="BU6" s="21">
        <f t="shared" si="8"/>
        <v>101.45</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294.42</v>
      </c>
      <c r="CC6" s="21">
        <f t="shared" ref="CC6:CK6" si="9">IF(CC7="",NA(),CC7)</f>
        <v>177.37</v>
      </c>
      <c r="CD6" s="21">
        <f t="shared" si="9"/>
        <v>211.58</v>
      </c>
      <c r="CE6" s="21">
        <f t="shared" si="9"/>
        <v>252.49</v>
      </c>
      <c r="CF6" s="21">
        <f t="shared" si="9"/>
        <v>187.93</v>
      </c>
      <c r="CG6" s="21">
        <f t="shared" si="9"/>
        <v>224.88</v>
      </c>
      <c r="CH6" s="21">
        <f t="shared" si="9"/>
        <v>228.64</v>
      </c>
      <c r="CI6" s="21">
        <f t="shared" si="9"/>
        <v>239.46</v>
      </c>
      <c r="CJ6" s="21">
        <f t="shared" si="9"/>
        <v>233.15</v>
      </c>
      <c r="CK6" s="21">
        <f t="shared" si="9"/>
        <v>252.17</v>
      </c>
      <c r="CL6" s="20" t="str">
        <f>IF(CL7="","",IF(CL7="-","【-】","【"&amp;SUBSTITUTE(TEXT(CL7,"#,##0.00"),"-","△")&amp;"】"))</f>
        <v>【225.78】</v>
      </c>
      <c r="CM6" s="21">
        <f>IF(CM7="",NA(),CM7)</f>
        <v>43.12</v>
      </c>
      <c r="CN6" s="21">
        <f t="shared" ref="CN6:CV6" si="10">IF(CN7="",NA(),CN7)</f>
        <v>42.57</v>
      </c>
      <c r="CO6" s="21">
        <f t="shared" si="10"/>
        <v>40.28</v>
      </c>
      <c r="CP6" s="21">
        <f t="shared" si="10"/>
        <v>39.909999999999997</v>
      </c>
      <c r="CQ6" s="21">
        <f t="shared" si="10"/>
        <v>39.72</v>
      </c>
      <c r="CR6" s="21">
        <f t="shared" si="10"/>
        <v>42.4</v>
      </c>
      <c r="CS6" s="21">
        <f t="shared" si="10"/>
        <v>42.28</v>
      </c>
      <c r="CT6" s="21">
        <f t="shared" si="10"/>
        <v>41.06</v>
      </c>
      <c r="CU6" s="21">
        <f t="shared" si="10"/>
        <v>42.09</v>
      </c>
      <c r="CV6" s="21">
        <f t="shared" si="10"/>
        <v>42.15</v>
      </c>
      <c r="CW6" s="20" t="str">
        <f>IF(CW7="","",IF(CW7="-","【-】","【"&amp;SUBSTITUTE(TEXT(CW7,"#,##0.00"),"-","△")&amp;"】"))</f>
        <v>【43.17】</v>
      </c>
      <c r="CX6" s="21">
        <f>IF(CX7="",NA(),CX7)</f>
        <v>88.26</v>
      </c>
      <c r="CY6" s="21">
        <f t="shared" ref="CY6:DG6" si="11">IF(CY7="",NA(),CY7)</f>
        <v>90.41</v>
      </c>
      <c r="CZ6" s="21">
        <f t="shared" si="11"/>
        <v>88.76</v>
      </c>
      <c r="DA6" s="21">
        <f t="shared" si="11"/>
        <v>88.98</v>
      </c>
      <c r="DB6" s="21">
        <f t="shared" si="11"/>
        <v>88.18</v>
      </c>
      <c r="DC6" s="21">
        <f t="shared" si="11"/>
        <v>84.19</v>
      </c>
      <c r="DD6" s="21">
        <f t="shared" si="11"/>
        <v>84.34</v>
      </c>
      <c r="DE6" s="21">
        <f t="shared" si="11"/>
        <v>84.34</v>
      </c>
      <c r="DF6" s="21">
        <f t="shared" si="11"/>
        <v>84.73</v>
      </c>
      <c r="DG6" s="21">
        <f t="shared" si="11"/>
        <v>84.21</v>
      </c>
      <c r="DH6" s="20" t="str">
        <f>IF(DH7="","",IF(DH7="-","【-】","【"&amp;SUBSTITUTE(TEXT(DH7,"#,##0.00"),"-","△")&amp;"】"))</f>
        <v>【86.31】</v>
      </c>
      <c r="DI6" s="21">
        <f>IF(DI7="",NA(),DI7)</f>
        <v>5.49</v>
      </c>
      <c r="DJ6" s="21">
        <f t="shared" ref="DJ6:DR6" si="12">IF(DJ7="",NA(),DJ7)</f>
        <v>11</v>
      </c>
      <c r="DK6" s="21">
        <f t="shared" si="12"/>
        <v>15.18</v>
      </c>
      <c r="DL6" s="21">
        <f t="shared" si="12"/>
        <v>19.13</v>
      </c>
      <c r="DM6" s="21">
        <f t="shared" si="12"/>
        <v>22.34</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1">
        <f>IF(EE7="",NA(),EE7)</f>
        <v>0.14000000000000001</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2">
      <c r="A7" s="14"/>
      <c r="B7" s="23">
        <v>2024</v>
      </c>
      <c r="C7" s="23">
        <v>34410</v>
      </c>
      <c r="D7" s="23">
        <v>46</v>
      </c>
      <c r="E7" s="23">
        <v>17</v>
      </c>
      <c r="F7" s="23">
        <v>4</v>
      </c>
      <c r="G7" s="23">
        <v>0</v>
      </c>
      <c r="H7" s="23" t="s">
        <v>96</v>
      </c>
      <c r="I7" s="23" t="s">
        <v>97</v>
      </c>
      <c r="J7" s="23" t="s">
        <v>98</v>
      </c>
      <c r="K7" s="23" t="s">
        <v>99</v>
      </c>
      <c r="L7" s="23" t="s">
        <v>100</v>
      </c>
      <c r="M7" s="23" t="s">
        <v>101</v>
      </c>
      <c r="N7" s="24" t="s">
        <v>102</v>
      </c>
      <c r="O7" s="24">
        <v>86.8</v>
      </c>
      <c r="P7" s="24">
        <v>37.24</v>
      </c>
      <c r="Q7" s="24">
        <v>98.97</v>
      </c>
      <c r="R7" s="24">
        <v>3630</v>
      </c>
      <c r="S7" s="24">
        <v>4681</v>
      </c>
      <c r="T7" s="24">
        <v>334.84</v>
      </c>
      <c r="U7" s="24">
        <v>13.98</v>
      </c>
      <c r="V7" s="24">
        <v>1726</v>
      </c>
      <c r="W7" s="24">
        <v>0.96</v>
      </c>
      <c r="X7" s="24">
        <v>1797.92</v>
      </c>
      <c r="Y7" s="24">
        <v>126.45</v>
      </c>
      <c r="Z7" s="24">
        <v>110.93</v>
      </c>
      <c r="AA7" s="24">
        <v>106.47</v>
      </c>
      <c r="AB7" s="24">
        <v>106.1</v>
      </c>
      <c r="AC7" s="24">
        <v>109.94</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154.54</v>
      </c>
      <c r="AV7" s="24">
        <v>236.52</v>
      </c>
      <c r="AW7" s="24">
        <v>235.2</v>
      </c>
      <c r="AX7" s="24">
        <v>262.95999999999998</v>
      </c>
      <c r="AY7" s="24">
        <v>339.69</v>
      </c>
      <c r="AZ7" s="24">
        <v>44.24</v>
      </c>
      <c r="BA7" s="24">
        <v>43.07</v>
      </c>
      <c r="BB7" s="24">
        <v>45.42</v>
      </c>
      <c r="BC7" s="24">
        <v>50.63</v>
      </c>
      <c r="BD7" s="24">
        <v>53.28</v>
      </c>
      <c r="BE7" s="24">
        <v>50.9</v>
      </c>
      <c r="BF7" s="24">
        <v>585.89</v>
      </c>
      <c r="BG7" s="24">
        <v>538.89</v>
      </c>
      <c r="BH7" s="24">
        <v>498.49</v>
      </c>
      <c r="BI7" s="24">
        <v>434.43</v>
      </c>
      <c r="BJ7" s="24">
        <v>370.09</v>
      </c>
      <c r="BK7" s="24">
        <v>1258.43</v>
      </c>
      <c r="BL7" s="24">
        <v>1163.75</v>
      </c>
      <c r="BM7" s="24">
        <v>1195.47</v>
      </c>
      <c r="BN7" s="24">
        <v>1168.69</v>
      </c>
      <c r="BO7" s="24">
        <v>1142.44</v>
      </c>
      <c r="BP7" s="24">
        <v>1099.1500000000001</v>
      </c>
      <c r="BQ7" s="24">
        <v>63.94</v>
      </c>
      <c r="BR7" s="24">
        <v>106.88</v>
      </c>
      <c r="BS7" s="24">
        <v>89.62</v>
      </c>
      <c r="BT7" s="24">
        <v>75.650000000000006</v>
      </c>
      <c r="BU7" s="24">
        <v>101.45</v>
      </c>
      <c r="BV7" s="24">
        <v>73.36</v>
      </c>
      <c r="BW7" s="24">
        <v>72.599999999999994</v>
      </c>
      <c r="BX7" s="24">
        <v>69.430000000000007</v>
      </c>
      <c r="BY7" s="24">
        <v>70.709999999999994</v>
      </c>
      <c r="BZ7" s="24">
        <v>66.63</v>
      </c>
      <c r="CA7" s="24">
        <v>72.92</v>
      </c>
      <c r="CB7" s="24">
        <v>294.42</v>
      </c>
      <c r="CC7" s="24">
        <v>177.37</v>
      </c>
      <c r="CD7" s="24">
        <v>211.58</v>
      </c>
      <c r="CE7" s="24">
        <v>252.49</v>
      </c>
      <c r="CF7" s="24">
        <v>187.93</v>
      </c>
      <c r="CG7" s="24">
        <v>224.88</v>
      </c>
      <c r="CH7" s="24">
        <v>228.64</v>
      </c>
      <c r="CI7" s="24">
        <v>239.46</v>
      </c>
      <c r="CJ7" s="24">
        <v>233.15</v>
      </c>
      <c r="CK7" s="24">
        <v>252.17</v>
      </c>
      <c r="CL7" s="24">
        <v>225.78</v>
      </c>
      <c r="CM7" s="24">
        <v>43.12</v>
      </c>
      <c r="CN7" s="24">
        <v>42.57</v>
      </c>
      <c r="CO7" s="24">
        <v>40.28</v>
      </c>
      <c r="CP7" s="24">
        <v>39.909999999999997</v>
      </c>
      <c r="CQ7" s="24">
        <v>39.72</v>
      </c>
      <c r="CR7" s="24">
        <v>42.4</v>
      </c>
      <c r="CS7" s="24">
        <v>42.28</v>
      </c>
      <c r="CT7" s="24">
        <v>41.06</v>
      </c>
      <c r="CU7" s="24">
        <v>42.09</v>
      </c>
      <c r="CV7" s="24">
        <v>42.15</v>
      </c>
      <c r="CW7" s="24">
        <v>43.17</v>
      </c>
      <c r="CX7" s="24">
        <v>88.26</v>
      </c>
      <c r="CY7" s="24">
        <v>90.41</v>
      </c>
      <c r="CZ7" s="24">
        <v>88.76</v>
      </c>
      <c r="DA7" s="24">
        <v>88.98</v>
      </c>
      <c r="DB7" s="24">
        <v>88.18</v>
      </c>
      <c r="DC7" s="24">
        <v>84.19</v>
      </c>
      <c r="DD7" s="24">
        <v>84.34</v>
      </c>
      <c r="DE7" s="24">
        <v>84.34</v>
      </c>
      <c r="DF7" s="24">
        <v>84.73</v>
      </c>
      <c r="DG7" s="24">
        <v>84.21</v>
      </c>
      <c r="DH7" s="24">
        <v>86.31</v>
      </c>
      <c r="DI7" s="24">
        <v>5.49</v>
      </c>
      <c r="DJ7" s="24">
        <v>11</v>
      </c>
      <c r="DK7" s="24">
        <v>15.18</v>
      </c>
      <c r="DL7" s="24">
        <v>19.13</v>
      </c>
      <c r="DM7" s="24">
        <v>22.34</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0.14000000000000001</v>
      </c>
      <c r="EF7" s="24">
        <v>0</v>
      </c>
      <c r="EG7" s="24">
        <v>0</v>
      </c>
      <c r="EH7" s="24">
        <v>0</v>
      </c>
      <c r="EI7" s="24">
        <v>0</v>
      </c>
      <c r="EJ7" s="24">
        <v>0.39</v>
      </c>
      <c r="EK7" s="24">
        <v>0.1</v>
      </c>
      <c r="EL7" s="24">
        <v>0.08</v>
      </c>
      <c r="EM7" s="24">
        <v>0.06</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2026-02-13T09:59:01Z</cp:lastPrinted>
  <dcterms:created xsi:type="dcterms:W3CDTF">2025-12-23T06:08:45Z</dcterms:created>
  <dcterms:modified xsi:type="dcterms:W3CDTF">2026-02-17T02:28:53Z</dcterms:modified>
  <cp:category/>
</cp:coreProperties>
</file>