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4410_住田町\010_簡易水道（法適用）\"/>
    </mc:Choice>
  </mc:AlternateContent>
  <xr:revisionPtr revIDLastSave="0" documentId="13_ncr:1_{AA5DB906-99BE-425D-96D2-6A9B04136715}" xr6:coauthVersionLast="47" xr6:coauthVersionMax="47" xr10:uidLastSave="{00000000-0000-0000-0000-000000000000}"/>
  <workbookProtection workbookAlgorithmName="SHA-512" workbookHashValue="jPdkHm/4VaDPaeEMdSYnsWDAr5mse0U+TSEV5WUOKIOrDwtzKMjHX/dyjotblrhSwf8VGh0/91Q3pWZch+aMPw==" workbookSaltValue="t2ZMpg+33QIExJoEh/O1Zg=="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T10" i="4" s="1"/>
  <c r="U6" i="5"/>
  <c r="T6" i="5"/>
  <c r="BB8" i="4" s="1"/>
  <c r="S6" i="5"/>
  <c r="R6" i="5"/>
  <c r="Q6" i="5"/>
  <c r="P6" i="5"/>
  <c r="O6" i="5"/>
  <c r="I10" i="4" s="1"/>
  <c r="N6" i="5"/>
  <c r="M6" i="5"/>
  <c r="L6" i="5"/>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F85" i="4"/>
  <c r="E85" i="4"/>
  <c r="BB10" i="4"/>
  <c r="AL10" i="4"/>
  <c r="W10" i="4"/>
  <c r="P10" i="4"/>
  <c r="B10" i="4"/>
  <c r="AT8" i="4"/>
  <c r="AL8" i="4"/>
  <c r="AD8" i="4"/>
  <c r="W8" i="4"/>
  <c r="P8" i="4"/>
  <c r="B8"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<sst xmlns="http://schemas.openxmlformats.org/spreadsheetml/2006/main" count="228" uniqueCount="114">
  <si>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</si>
  <si>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</si>
  <si>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</si>
  <si>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</si>
  <si>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</si>
  <si>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</si>
  <si>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</si>
  <si>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</si>
  <si>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</si>
  <si>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</si>
  <si>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</si>
  <si>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</si>
  <si>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</si>
  <si>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</si>
  <si>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</si>
  <si>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</si>
  <si>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</si>
  <si>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</si>
  <si>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</si>
  <si>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</si>
  <si>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</si>
  <si>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</si>
  <si>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</si>
  <si>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</si>
  <si>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</si>
  <si>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</si>
  <si>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</si>
  <si>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</si>
  <si>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</si>
  <si>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</si>
  <si>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</si>
  <si>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</si>
  <si>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</si>
  <si>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</si>
  <si>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</si>
  <si>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</si>
  <si>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</si>
  <si>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</si>
  <si>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</si>
  <si>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</si>
  <si>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</si>
  <si>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</si>
  <si>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</si>
  <si>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</si>
  <si>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</si>
  <si>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</si>
  <si>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</si>
  <si>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</si>
  <si>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</si>
  <si>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</si>
  <si>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</si>
  <si>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</si>
  <si>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</si>
  <si>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</si>
  <si>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</si>
  <si>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</si>
  <si>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</si>
  <si>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</si>
  <si>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</si>
  <si>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</si>
  <si>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</si>
  <si>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</si>
  <si>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</si>
  <si>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</si>
  <si>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</si>
  <si>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</si>
  <si>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</si>
  <si>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</si>
  <si>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</si>
  <si>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</si>
  <si>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</si>
  <si>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</si>
  <si>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</si>
  <si>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</si>
  <si>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</si>
  <si>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</si>
  <si>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</si>
  <si>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</si>
  <si>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</si>
  <si>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</si>
  <si>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</si>
  <si>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</si>
  <si>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</si>
  <si>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</si>
  <si>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</si>
  <si>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</si>
  <si>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</si>
  <si>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</si>
  <si>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</si>
  <si>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</si>
  <si>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</si>
  <si>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</si>
  <si>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</si>
  <si>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住田町</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</si>
  <si>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</si>
  <si>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</si>
  <si>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</si>
  <si>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</si>
  <si>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</si>
  <si>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</si>
  <si>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</si>
  <si>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</si>
  <si>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</si>
  <si>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</si>
  <si>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</si>
  <si>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</si>
  <si>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</si>
  <si>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</si>
  <si>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</si>
  <si>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</si>
  <si>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</si>
  <si>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法適用時点で、償却済みの固定資産も多いことから、類似団体及び全国平均よりも減価償却率は低い数値となっている。そのため、修繕費の増加が懸念され、経営の悪化も考えられる。
　耐用年数を過ぎている資産、特に、浄水場における機械及び電気設備については順次更新していく必要がある。令和６年度に策定のアセットマネジメント計画により、更新費用の全体像を把握し、経営状況を考慮しつつ、老朽化した施設の更新を行うこととしている。</t>
    <rPh sb="142" eb="144">
      <t>サクテイ</t>
    </rPh>
    <phoneticPr fontId="4"/>
  </si>
  <si>
    <t>　経常収支比率は、100％を超えているものの料金回収率が100％を下回っている。これは給水収益以外の収入に依存している状況であり、一般会計繰入金等に頼っているためである。今後は人口減少により給水収益が徐々に減少していくことが予想される。施設更新に伴い、減価償却費等の費用が増加する見通しである。収益の改善のため、令和７年度に料金改定について検討し、令和８年度に水道審議会を実施する予定である。
　企業債残高対給水収益比率は、近年新たな企業債を借入していなかったことから、企業債残高は減少している。令和６年度より更新事業に伴う企業債の借入が増えていくことから、同比率の上昇が見込まれる。
　流動比率は類似団体平均値よりも高い水準にあり、今後の流動負債の増加に対して、一定程度の支払能力は確保できているものと考えられる。
　給水原価については、有収水量が減ったものの経常費用も減ったため、前年度よりも低くなった。また、これに伴い、料金回収率は、前年度よりも高くなっている。しかしながら、今後も、供給単価と給水原価の乖離幅を埋めていく必要がある。有収率に関しては、依然全国、類似団体の平均以下の現状から、細かな漏水調査や管路更新箇所の検討を行う必要がある。
　施設利用率は、50％前後を推移しているが、今後、人口減少により一層低下していくことが懸念される。浄水場等の統合は当町の地形的に困難なため各施設の給水能力の妥当性を検討していく必要がある。</t>
    <rPh sb="53" eb="55">
      <t>イゾン</t>
    </rPh>
    <rPh sb="59" eb="61">
      <t>ジョウキョウ</t>
    </rPh>
    <rPh sb="72" eb="73">
      <t>トウ</t>
    </rPh>
    <rPh sb="74" eb="75">
      <t>タヨ</t>
    </rPh>
    <rPh sb="131" eb="132">
      <t>トウ</t>
    </rPh>
    <rPh sb="133" eb="135">
      <t>ヒヨウ</t>
    </rPh>
    <rPh sb="147" eb="149">
      <t>シュウエキ</t>
    </rPh>
    <rPh sb="150" eb="152">
      <t>カイゼン</t>
    </rPh>
    <rPh sb="186" eb="188">
      <t>ジッシ</t>
    </rPh>
    <rPh sb="203" eb="204">
      <t>タイ</t>
    </rPh>
    <rPh sb="204" eb="208">
      <t>キュウスイシュウエキ</t>
    </rPh>
    <rPh sb="212" eb="214">
      <t>キンネン</t>
    </rPh>
    <rPh sb="255" eb="259">
      <t>コウシンジギョウ</t>
    </rPh>
    <rPh sb="260" eb="261">
      <t>トモナ</t>
    </rPh>
    <rPh sb="266" eb="268">
      <t>カリイレ</t>
    </rPh>
    <rPh sb="269" eb="270">
      <t>フ</t>
    </rPh>
    <rPh sb="279" eb="280">
      <t>ドウ</t>
    </rPh>
    <rPh sb="280" eb="282">
      <t>ヒリツ</t>
    </rPh>
    <rPh sb="283" eb="285">
      <t>ジョウショウ</t>
    </rPh>
    <rPh sb="286" eb="288">
      <t>ミコ</t>
    </rPh>
    <rPh sb="332" eb="336">
      <t>イッテイテイド</t>
    </rPh>
    <rPh sb="537" eb="539">
      <t>ゼンゴ</t>
    </rPh>
    <rPh sb="540" eb="542">
      <t>スイイ</t>
    </rPh>
    <rPh sb="548" eb="550">
      <t>コンゴ</t>
    </rPh>
    <rPh sb="558" eb="560">
      <t>イッソウ</t>
    </rPh>
    <rPh sb="614" eb="616">
      <t>ヒツヨウ</t>
    </rPh>
    <phoneticPr fontId="4"/>
  </si>
  <si>
    <t>　給水人口の減少による給水収益の減は、事業運営の大きな課題である。今後は、収益は減少傾向、費用は上昇傾向の状況が続いていくものと考えられる。費用の増加は、設備更新に伴う減価償却費の増加、人件費や物価高騰による維持管理費等の上昇が主なものと見込まれる。給水人口の減少は、一層の加速が懸念されるため、収益の維持向上を目指して経営していく必要がある。
　経営環境の悪化が見込まれる中でもサービスを継続していくため、アセットマネジメント計画による計画的な事業運営を目指す必要がある。
　また、人員確保が困難なところであるため、広域的な人材確保の取組みやPPP等の活用について検討を進める。
　今後も、経営の安定化を目指した収入確保への取り組み（令和７年度に料金改定を検討。令和８年度に水道審議会を開催する予定）と費用削減の取り組み(共同委託等）を実施していく。</t>
    <rPh sb="1" eb="3">
      <t>キュウスイ</t>
    </rPh>
    <rPh sb="3" eb="5">
      <t>ジンコウ</t>
    </rPh>
    <rPh sb="11" eb="13">
      <t>キュウスイ</t>
    </rPh>
    <rPh sb="13" eb="15">
      <t>シュウエキ</t>
    </rPh>
    <rPh sb="19" eb="23">
      <t>ジギョウウンエイ</t>
    </rPh>
    <rPh sb="24" eb="25">
      <t>オオ</t>
    </rPh>
    <rPh sb="27" eb="29">
      <t>カダイ</t>
    </rPh>
    <rPh sb="48" eb="52">
      <t>ジョウショウケイコウ</t>
    </rPh>
    <rPh sb="70" eb="72">
      <t>ヒヨウ</t>
    </rPh>
    <rPh sb="73" eb="75">
      <t>ゾウカ</t>
    </rPh>
    <rPh sb="77" eb="79">
      <t>セツビ</t>
    </rPh>
    <rPh sb="79" eb="81">
      <t>コウシン</t>
    </rPh>
    <rPh sb="82" eb="83">
      <t>トモナ</t>
    </rPh>
    <rPh sb="84" eb="89">
      <t>ゲンカショウキャクヒ</t>
    </rPh>
    <rPh sb="90" eb="92">
      <t>ゾウカ</t>
    </rPh>
    <rPh sb="93" eb="96">
      <t>ジンケンヒ</t>
    </rPh>
    <rPh sb="97" eb="101">
      <t>ブッカコウトウ</t>
    </rPh>
    <rPh sb="104" eb="109">
      <t>イジカンリヒ</t>
    </rPh>
    <rPh sb="109" eb="110">
      <t>トウ</t>
    </rPh>
    <rPh sb="111" eb="113">
      <t>ジョウショウ</t>
    </rPh>
    <rPh sb="114" eb="115">
      <t>オモ</t>
    </rPh>
    <rPh sb="119" eb="121">
      <t>ミコ</t>
    </rPh>
    <rPh sb="125" eb="127">
      <t>キュウスイ</t>
    </rPh>
    <rPh sb="134" eb="136">
      <t>イッソウ</t>
    </rPh>
    <rPh sb="137" eb="139">
      <t>カソク</t>
    </rPh>
    <rPh sb="140" eb="142">
      <t>ケネン</t>
    </rPh>
    <rPh sb="153" eb="155">
      <t>コウジョウ</t>
    </rPh>
    <rPh sb="174" eb="178">
      <t>ケイエイカンキョウ</t>
    </rPh>
    <rPh sb="179" eb="181">
      <t>アッカ</t>
    </rPh>
    <rPh sb="182" eb="184">
      <t>ミコ</t>
    </rPh>
    <rPh sb="187" eb="188">
      <t>ナカ</t>
    </rPh>
    <rPh sb="195" eb="197">
      <t>ケイゾク</t>
    </rPh>
    <rPh sb="214" eb="216">
      <t>ケイカク</t>
    </rPh>
    <rPh sb="219" eb="222">
      <t>ケイカクテキ</t>
    </rPh>
    <rPh sb="223" eb="227">
      <t>ジギョウウンエイ</t>
    </rPh>
    <rPh sb="228" eb="230">
      <t>メザ</t>
    </rPh>
    <rPh sb="231" eb="233">
      <t>ヒツヨウ</t>
    </rPh>
    <rPh sb="242" eb="246">
      <t>ジンインカクホ</t>
    </rPh>
    <rPh sb="247" eb="249">
      <t>コンナン</t>
    </rPh>
    <rPh sb="259" eb="262">
      <t>コウイキテキ</t>
    </rPh>
    <rPh sb="263" eb="267">
      <t>ジンザイカクホ</t>
    </rPh>
    <rPh sb="268" eb="270">
      <t>トリク</t>
    </rPh>
    <rPh sb="275" eb="276">
      <t>トウ</t>
    </rPh>
    <rPh sb="277" eb="279">
      <t>カツヨウ</t>
    </rPh>
    <rPh sb="283" eb="285">
      <t>ケントウ</t>
    </rPh>
    <rPh sb="286" eb="287">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</si>
</sst>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7" fillId="0" borderId="9"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10" xfId="0" applyFont="1" applyBorder="1" applyAlignment="1" applyProtection="1">
      <alignment horizontal="left" vertical="top" wrapText="1"/>
      <protection locked="0"/>
    </xf>
    <xf numFmtId="0" fontId="17" fillId="0" borderId="11"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AC7-47D8-8D10-BDC96F93EA5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1.1499999999999999</c:v>
                </c:pt>
                <c:pt idx="1">
                  <c:v>0.28999999999999998</c:v>
                </c:pt>
                <c:pt idx="2">
                  <c:v>0.39</c:v>
                </c:pt>
                <c:pt idx="3">
                  <c:v>0.49</c:v>
                </c:pt>
                <c:pt idx="4">
                  <c:v>0.32</c:v>
                </c:pt>
              </c:numCache>
            </c:numRef>
          </c:val>
          <c:smooth val="0"/>
          <c:extLst>
            <c:ext xmlns:c16="http://schemas.microsoft.com/office/drawing/2014/chart" uri="{C3380CC4-5D6E-409C-BE32-E72D297353CC}">
              <c16:uniqueId val="{00000001-9AC7-47D8-8D10-BDC96F93EA5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123.5</c:v>
                </c:pt>
                <c:pt idx="1">
                  <c:v>129.08000000000001</c:v>
                </c:pt>
                <c:pt idx="2">
                  <c:v>120.19</c:v>
                </c:pt>
                <c:pt idx="3">
                  <c:v>121.32</c:v>
                </c:pt>
                <c:pt idx="4">
                  <c:v>124.41</c:v>
                </c:pt>
              </c:numCache>
            </c:numRef>
          </c:val>
          <c:extLst>
            <c:ext xmlns:c16="http://schemas.microsoft.com/office/drawing/2014/chart" uri="{C3380CC4-5D6E-409C-BE32-E72D297353CC}">
              <c16:uniqueId val="{00000000-EB42-4D1D-94DD-25F7A00DCB7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103.82</c:v>
                </c:pt>
                <c:pt idx="1">
                  <c:v>105.75</c:v>
                </c:pt>
                <c:pt idx="2">
                  <c:v>105.52</c:v>
                </c:pt>
                <c:pt idx="3">
                  <c:v>103.1</c:v>
                </c:pt>
                <c:pt idx="4">
                  <c:v>101.77</c:v>
                </c:pt>
              </c:numCache>
            </c:numRef>
          </c:val>
          <c:smooth val="0"/>
          <c:extLst>
            <c:ext xmlns:c16="http://schemas.microsoft.com/office/drawing/2014/chart" uri="{C3380CC4-5D6E-409C-BE32-E72D297353CC}">
              <c16:uniqueId val="{00000001-EB42-4D1D-94DD-25F7A00DCB7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4.9400000000000004</c:v>
                </c:pt>
                <c:pt idx="1">
                  <c:v>9.5399999999999991</c:v>
                </c:pt>
                <c:pt idx="2">
                  <c:v>14.14</c:v>
                </c:pt>
                <c:pt idx="3">
                  <c:v>18.75</c:v>
                </c:pt>
                <c:pt idx="4">
                  <c:v>23.06</c:v>
                </c:pt>
              </c:numCache>
            </c:numRef>
          </c:val>
          <c:extLst>
            <c:ext xmlns:c16="http://schemas.microsoft.com/office/drawing/2014/chart" uri="{C3380CC4-5D6E-409C-BE32-E72D297353CC}">
              <c16:uniqueId val="{00000000-976B-4CC2-B04B-1552736B4D5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39.409999999999997</c:v>
                </c:pt>
                <c:pt idx="1">
                  <c:v>41.18</c:v>
                </c:pt>
                <c:pt idx="2">
                  <c:v>42.98</c:v>
                </c:pt>
                <c:pt idx="3">
                  <c:v>40.46</c:v>
                </c:pt>
                <c:pt idx="4">
                  <c:v>37.1</c:v>
                </c:pt>
              </c:numCache>
            </c:numRef>
          </c:val>
          <c:smooth val="0"/>
          <c:extLst>
            <c:ext xmlns:c16="http://schemas.microsoft.com/office/drawing/2014/chart" uri="{C3380CC4-5D6E-409C-BE32-E72D297353CC}">
              <c16:uniqueId val="{00000001-976B-4CC2-B04B-1552736B4D5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5.0199999999999996</c:v>
                </c:pt>
                <c:pt idx="1">
                  <c:v>4.99</c:v>
                </c:pt>
                <c:pt idx="2">
                  <c:v>4.99</c:v>
                </c:pt>
                <c:pt idx="3">
                  <c:v>4.99</c:v>
                </c:pt>
                <c:pt idx="4">
                  <c:v>4.99</c:v>
                </c:pt>
              </c:numCache>
            </c:numRef>
          </c:val>
          <c:extLst>
            <c:ext xmlns:c16="http://schemas.microsoft.com/office/drawing/2014/chart" uri="{C3380CC4-5D6E-409C-BE32-E72D297353CC}">
              <c16:uniqueId val="{00000000-9953-407A-A730-00945839F3CD}"/>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20.97</c:v>
                </c:pt>
                <c:pt idx="1">
                  <c:v>21.65</c:v>
                </c:pt>
                <c:pt idx="2">
                  <c:v>23.24</c:v>
                </c:pt>
                <c:pt idx="3">
                  <c:v>22.77</c:v>
                </c:pt>
                <c:pt idx="4">
                  <c:v>18.22</c:v>
                </c:pt>
              </c:numCache>
            </c:numRef>
          </c:val>
          <c:smooth val="0"/>
          <c:extLst>
            <c:ext xmlns:c16="http://schemas.microsoft.com/office/drawing/2014/chart" uri="{C3380CC4-5D6E-409C-BE32-E72D297353CC}">
              <c16:uniqueId val="{00000001-9953-407A-A730-00945839F3CD}"/>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F8A-4076-974E-441558AEC36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31.54</c:v>
                </c:pt>
                <c:pt idx="1">
                  <c:v>31.15</c:v>
                </c:pt>
                <c:pt idx="2">
                  <c:v>30.01</c:v>
                </c:pt>
                <c:pt idx="3">
                  <c:v>27.32</c:v>
                </c:pt>
                <c:pt idx="4">
                  <c:v>16.12</c:v>
                </c:pt>
              </c:numCache>
            </c:numRef>
          </c:val>
          <c:smooth val="0"/>
          <c:extLst>
            <c:ext xmlns:c16="http://schemas.microsoft.com/office/drawing/2014/chart" uri="{C3380CC4-5D6E-409C-BE32-E72D297353CC}">
              <c16:uniqueId val="{00000001-0F8A-4076-974E-441558AEC36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298.64</c:v>
                </c:pt>
                <c:pt idx="1">
                  <c:v>362.93</c:v>
                </c:pt>
                <c:pt idx="2">
                  <c:v>399.12</c:v>
                </c:pt>
                <c:pt idx="3">
                  <c:v>503.87</c:v>
                </c:pt>
                <c:pt idx="4">
                  <c:v>568.11</c:v>
                </c:pt>
              </c:numCache>
            </c:numRef>
          </c:val>
          <c:extLst>
            <c:ext xmlns:c16="http://schemas.microsoft.com/office/drawing/2014/chart" uri="{C3380CC4-5D6E-409C-BE32-E72D297353CC}">
              <c16:uniqueId val="{00000000-5D5A-4561-8C37-F706D98A478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302.22000000000003</c:v>
                </c:pt>
                <c:pt idx="1">
                  <c:v>263.45</c:v>
                </c:pt>
                <c:pt idx="2">
                  <c:v>249.43</c:v>
                </c:pt>
                <c:pt idx="3">
                  <c:v>217.55</c:v>
                </c:pt>
                <c:pt idx="4">
                  <c:v>157.71</c:v>
                </c:pt>
              </c:numCache>
            </c:numRef>
          </c:val>
          <c:smooth val="0"/>
          <c:extLst>
            <c:ext xmlns:c16="http://schemas.microsoft.com/office/drawing/2014/chart" uri="{C3380CC4-5D6E-409C-BE32-E72D297353CC}">
              <c16:uniqueId val="{00000001-5D5A-4561-8C37-F706D98A478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820.88</c:v>
                </c:pt>
                <c:pt idx="1">
                  <c:v>746.12</c:v>
                </c:pt>
                <c:pt idx="2">
                  <c:v>653.15</c:v>
                </c:pt>
                <c:pt idx="3">
                  <c:v>537.16</c:v>
                </c:pt>
                <c:pt idx="4">
                  <c:v>442.53</c:v>
                </c:pt>
              </c:numCache>
            </c:numRef>
          </c:val>
          <c:extLst>
            <c:ext xmlns:c16="http://schemas.microsoft.com/office/drawing/2014/chart" uri="{C3380CC4-5D6E-409C-BE32-E72D297353CC}">
              <c16:uniqueId val="{00000000-DF34-41D9-93B5-7574BB59D23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970.36</c:v>
                </c:pt>
                <c:pt idx="1">
                  <c:v>940.22</c:v>
                </c:pt>
                <c:pt idx="2">
                  <c:v>922.05</c:v>
                </c:pt>
                <c:pt idx="3">
                  <c:v>916.17</c:v>
                </c:pt>
                <c:pt idx="4">
                  <c:v>958.97</c:v>
                </c:pt>
              </c:numCache>
            </c:numRef>
          </c:val>
          <c:smooth val="0"/>
          <c:extLst>
            <c:ext xmlns:c16="http://schemas.microsoft.com/office/drawing/2014/chart" uri="{C3380CC4-5D6E-409C-BE32-E72D297353CC}">
              <c16:uniqueId val="{00000001-DF34-41D9-93B5-7574BB59D23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82.04</c:v>
                </c:pt>
                <c:pt idx="1">
                  <c:v>90.41</c:v>
                </c:pt>
                <c:pt idx="2">
                  <c:v>86.9</c:v>
                </c:pt>
                <c:pt idx="3">
                  <c:v>89.2</c:v>
                </c:pt>
                <c:pt idx="4">
                  <c:v>95.68</c:v>
                </c:pt>
              </c:numCache>
            </c:numRef>
          </c:val>
          <c:extLst>
            <c:ext xmlns:c16="http://schemas.microsoft.com/office/drawing/2014/chart" uri="{C3380CC4-5D6E-409C-BE32-E72D297353CC}">
              <c16:uniqueId val="{00000000-4CCB-4961-89E4-1ACEAD2411D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64.52</c:v>
                </c:pt>
                <c:pt idx="1">
                  <c:v>66.8</c:v>
                </c:pt>
                <c:pt idx="2">
                  <c:v>64.39</c:v>
                </c:pt>
                <c:pt idx="3">
                  <c:v>63.95</c:v>
                </c:pt>
                <c:pt idx="4">
                  <c:v>61.25</c:v>
                </c:pt>
              </c:numCache>
            </c:numRef>
          </c:val>
          <c:smooth val="0"/>
          <c:extLst>
            <c:ext xmlns:c16="http://schemas.microsoft.com/office/drawing/2014/chart" uri="{C3380CC4-5D6E-409C-BE32-E72D297353CC}">
              <c16:uniqueId val="{00000001-4CCB-4961-89E4-1ACEAD2411D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329.85</c:v>
                </c:pt>
                <c:pt idx="1">
                  <c:v>299.58999999999997</c:v>
                </c:pt>
                <c:pt idx="2">
                  <c:v>309.98</c:v>
                </c:pt>
                <c:pt idx="3">
                  <c:v>302.54000000000002</c:v>
                </c:pt>
                <c:pt idx="4">
                  <c:v>284.91000000000003</c:v>
                </c:pt>
              </c:numCache>
            </c:numRef>
          </c:val>
          <c:extLst>
            <c:ext xmlns:c16="http://schemas.microsoft.com/office/drawing/2014/chart" uri="{C3380CC4-5D6E-409C-BE32-E72D297353CC}">
              <c16:uniqueId val="{00000000-C88D-4062-9C6B-A39163229BC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270.68</c:v>
                </c:pt>
                <c:pt idx="1">
                  <c:v>268.88</c:v>
                </c:pt>
                <c:pt idx="2">
                  <c:v>258.89999999999998</c:v>
                </c:pt>
                <c:pt idx="3">
                  <c:v>263.56</c:v>
                </c:pt>
                <c:pt idx="4">
                  <c:v>279.83</c:v>
                </c:pt>
              </c:numCache>
            </c:numRef>
          </c:val>
          <c:smooth val="0"/>
          <c:extLst>
            <c:ext xmlns:c16="http://schemas.microsoft.com/office/drawing/2014/chart" uri="{C3380CC4-5D6E-409C-BE32-E72D297353CC}">
              <c16:uniqueId val="{00000001-C88D-4062-9C6B-A39163229BC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55.21</c:v>
                </c:pt>
                <c:pt idx="1">
                  <c:v>49.53</c:v>
                </c:pt>
                <c:pt idx="2">
                  <c:v>48.49</c:v>
                </c:pt>
                <c:pt idx="3">
                  <c:v>49.33</c:v>
                </c:pt>
                <c:pt idx="4">
                  <c:v>52.85</c:v>
                </c:pt>
              </c:numCache>
            </c:numRef>
          </c:val>
          <c:extLst>
            <c:ext xmlns:c16="http://schemas.microsoft.com/office/drawing/2014/chart" uri="{C3380CC4-5D6E-409C-BE32-E72D297353CC}">
              <c16:uniqueId val="{00000000-A472-4860-AAE4-49238B8CD79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48.86</c:v>
                </c:pt>
                <c:pt idx="1">
                  <c:v>49</c:v>
                </c:pt>
                <c:pt idx="2">
                  <c:v>50.07</c:v>
                </c:pt>
                <c:pt idx="3">
                  <c:v>53.4</c:v>
                </c:pt>
                <c:pt idx="4">
                  <c:v>54.69</c:v>
                </c:pt>
              </c:numCache>
            </c:numRef>
          </c:val>
          <c:smooth val="0"/>
          <c:extLst>
            <c:ext xmlns:c16="http://schemas.microsoft.com/office/drawing/2014/chart" uri="{C3380CC4-5D6E-409C-BE32-E72D297353CC}">
              <c16:uniqueId val="{00000001-A472-4860-AAE4-49238B8CD79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67.38</c:v>
                </c:pt>
                <c:pt idx="1">
                  <c:v>71.5</c:v>
                </c:pt>
                <c:pt idx="2">
                  <c:v>70.73</c:v>
                </c:pt>
                <c:pt idx="3">
                  <c:v>68.41</c:v>
                </c:pt>
                <c:pt idx="4">
                  <c:v>64.92</c:v>
                </c:pt>
              </c:numCache>
            </c:numRef>
          </c:val>
          <c:extLst>
            <c:ext xmlns:c16="http://schemas.microsoft.com/office/drawing/2014/chart" uri="{C3380CC4-5D6E-409C-BE32-E72D297353CC}">
              <c16:uniqueId val="{00000000-C773-4CFE-AD9A-4EBD8B3B308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76.48</c:v>
                </c:pt>
                <c:pt idx="1">
                  <c:v>75.64</c:v>
                </c:pt>
                <c:pt idx="2">
                  <c:v>75.7</c:v>
                </c:pt>
                <c:pt idx="3">
                  <c:v>72.53</c:v>
                </c:pt>
                <c:pt idx="4">
                  <c:v>71.44</c:v>
                </c:pt>
              </c:numCache>
            </c:numRef>
          </c:val>
          <c:smooth val="0"/>
          <c:extLst>
            <c:ext xmlns:c16="http://schemas.microsoft.com/office/drawing/2014/chart" uri="{C3380CC4-5D6E-409C-BE32-E72D297353CC}">
              <c16:uniqueId val="{00000001-C773-4CFE-AD9A-4EBD8B3B308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住田町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非設置</v>
      </c>
      <c r="AE8" s="43"/>
      <c r="AF8" s="43"/>
      <c r="AG8" s="43"/>
      <c r="AH8" s="43"/>
      <c r="AI8" s="43"/>
      <c r="AJ8" s="43"/>
      <c r="AK8" s="2"/>
      <c r="AL8" s="44">
        <f>データ!$R$6</f>
        <v>4681</v>
      </c>
      <c r="AM8" s="44"/>
      <c r="AN8" s="44"/>
      <c r="AO8" s="44"/>
      <c r="AP8" s="44"/>
      <c r="AQ8" s="44"/>
      <c r="AR8" s="44"/>
      <c r="AS8" s="44"/>
      <c r="AT8" s="45">
        <f>データ!$S$6</f>
        <v>334.84</v>
      </c>
      <c r="AU8" s="46"/>
      <c r="AV8" s="46"/>
      <c r="AW8" s="46"/>
      <c r="AX8" s="46"/>
      <c r="AY8" s="46"/>
      <c r="AZ8" s="46"/>
      <c r="BA8" s="46"/>
      <c r="BB8" s="47">
        <f>データ!$T$6</f>
        <v>13.98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83.29</v>
      </c>
      <c r="J10" s="46"/>
      <c r="K10" s="46"/>
      <c r="L10" s="46"/>
      <c r="M10" s="46"/>
      <c r="N10" s="46"/>
      <c r="O10" s="80"/>
      <c r="P10" s="47">
        <f>データ!$P$6</f>
        <v>65.42</v>
      </c>
      <c r="Q10" s="47"/>
      <c r="R10" s="47"/>
      <c r="S10" s="47"/>
      <c r="T10" s="47"/>
      <c r="U10" s="47"/>
      <c r="V10" s="47"/>
      <c r="W10" s="44">
        <f>データ!$Q$6</f>
        <v>3960</v>
      </c>
      <c r="X10" s="44"/>
      <c r="Y10" s="44"/>
      <c r="Z10" s="44"/>
      <c r="AA10" s="44"/>
      <c r="AB10" s="44"/>
      <c r="AC10" s="44"/>
      <c r="AD10" s="2"/>
      <c r="AE10" s="2"/>
      <c r="AF10" s="2"/>
      <c r="AG10" s="2"/>
      <c r="AH10" s="2"/>
      <c r="AI10" s="2"/>
      <c r="AJ10" s="2"/>
      <c r="AK10" s="2"/>
      <c r="AL10" s="44">
        <f>データ!$U$6</f>
        <v>3032</v>
      </c>
      <c r="AM10" s="44"/>
      <c r="AN10" s="44"/>
      <c r="AO10" s="44"/>
      <c r="AP10" s="44"/>
      <c r="AQ10" s="44"/>
      <c r="AR10" s="44"/>
      <c r="AS10" s="44"/>
      <c r="AT10" s="45">
        <f>データ!$V$6</f>
        <v>12.49</v>
      </c>
      <c r="AU10" s="46"/>
      <c r="AV10" s="46"/>
      <c r="AW10" s="46"/>
      <c r="AX10" s="46"/>
      <c r="AY10" s="46"/>
      <c r="AZ10" s="46"/>
      <c r="BA10" s="46"/>
      <c r="BB10" s="47">
        <f>データ!$W$6</f>
        <v>242.75</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1" t="s">
        <v>111</v>
      </c>
      <c r="BM47" s="82"/>
      <c r="BN47" s="82"/>
      <c r="BO47" s="82"/>
      <c r="BP47" s="82"/>
      <c r="BQ47" s="82"/>
      <c r="BR47" s="82"/>
      <c r="BS47" s="82"/>
      <c r="BT47" s="82"/>
      <c r="BU47" s="82"/>
      <c r="BV47" s="82"/>
      <c r="BW47" s="82"/>
      <c r="BX47" s="82"/>
      <c r="BY47" s="82"/>
      <c r="BZ47" s="8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1"/>
      <c r="BM48" s="82"/>
      <c r="BN48" s="82"/>
      <c r="BO48" s="82"/>
      <c r="BP48" s="82"/>
      <c r="BQ48" s="82"/>
      <c r="BR48" s="82"/>
      <c r="BS48" s="82"/>
      <c r="BT48" s="82"/>
      <c r="BU48" s="82"/>
      <c r="BV48" s="82"/>
      <c r="BW48" s="82"/>
      <c r="BX48" s="82"/>
      <c r="BY48" s="82"/>
      <c r="BZ48" s="8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1"/>
      <c r="BM49" s="82"/>
      <c r="BN49" s="82"/>
      <c r="BO49" s="82"/>
      <c r="BP49" s="82"/>
      <c r="BQ49" s="82"/>
      <c r="BR49" s="82"/>
      <c r="BS49" s="82"/>
      <c r="BT49" s="82"/>
      <c r="BU49" s="82"/>
      <c r="BV49" s="82"/>
      <c r="BW49" s="82"/>
      <c r="BX49" s="82"/>
      <c r="BY49" s="82"/>
      <c r="BZ49" s="8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1"/>
      <c r="BM50" s="82"/>
      <c r="BN50" s="82"/>
      <c r="BO50" s="82"/>
      <c r="BP50" s="82"/>
      <c r="BQ50" s="82"/>
      <c r="BR50" s="82"/>
      <c r="BS50" s="82"/>
      <c r="BT50" s="82"/>
      <c r="BU50" s="82"/>
      <c r="BV50" s="82"/>
      <c r="BW50" s="82"/>
      <c r="BX50" s="82"/>
      <c r="BY50" s="82"/>
      <c r="BZ50" s="8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1"/>
      <c r="BM51" s="82"/>
      <c r="BN51" s="82"/>
      <c r="BO51" s="82"/>
      <c r="BP51" s="82"/>
      <c r="BQ51" s="82"/>
      <c r="BR51" s="82"/>
      <c r="BS51" s="82"/>
      <c r="BT51" s="82"/>
      <c r="BU51" s="82"/>
      <c r="BV51" s="82"/>
      <c r="BW51" s="82"/>
      <c r="BX51" s="82"/>
      <c r="BY51" s="82"/>
      <c r="BZ51" s="8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1"/>
      <c r="BM52" s="82"/>
      <c r="BN52" s="82"/>
      <c r="BO52" s="82"/>
      <c r="BP52" s="82"/>
      <c r="BQ52" s="82"/>
      <c r="BR52" s="82"/>
      <c r="BS52" s="82"/>
      <c r="BT52" s="82"/>
      <c r="BU52" s="82"/>
      <c r="BV52" s="82"/>
      <c r="BW52" s="82"/>
      <c r="BX52" s="82"/>
      <c r="BY52" s="82"/>
      <c r="BZ52" s="8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1"/>
      <c r="BM53" s="82"/>
      <c r="BN53" s="82"/>
      <c r="BO53" s="82"/>
      <c r="BP53" s="82"/>
      <c r="BQ53" s="82"/>
      <c r="BR53" s="82"/>
      <c r="BS53" s="82"/>
      <c r="BT53" s="82"/>
      <c r="BU53" s="82"/>
      <c r="BV53" s="82"/>
      <c r="BW53" s="82"/>
      <c r="BX53" s="82"/>
      <c r="BY53" s="82"/>
      <c r="BZ53" s="8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1"/>
      <c r="BM54" s="82"/>
      <c r="BN54" s="82"/>
      <c r="BO54" s="82"/>
      <c r="BP54" s="82"/>
      <c r="BQ54" s="82"/>
      <c r="BR54" s="82"/>
      <c r="BS54" s="82"/>
      <c r="BT54" s="82"/>
      <c r="BU54" s="82"/>
      <c r="BV54" s="82"/>
      <c r="BW54" s="82"/>
      <c r="BX54" s="82"/>
      <c r="BY54" s="82"/>
      <c r="BZ54" s="8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1"/>
      <c r="BM55" s="82"/>
      <c r="BN55" s="82"/>
      <c r="BO55" s="82"/>
      <c r="BP55" s="82"/>
      <c r="BQ55" s="82"/>
      <c r="BR55" s="82"/>
      <c r="BS55" s="82"/>
      <c r="BT55" s="82"/>
      <c r="BU55" s="82"/>
      <c r="BV55" s="82"/>
      <c r="BW55" s="82"/>
      <c r="BX55" s="82"/>
      <c r="BY55" s="82"/>
      <c r="BZ55" s="8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1"/>
      <c r="BM56" s="82"/>
      <c r="BN56" s="82"/>
      <c r="BO56" s="82"/>
      <c r="BP56" s="82"/>
      <c r="BQ56" s="82"/>
      <c r="BR56" s="82"/>
      <c r="BS56" s="82"/>
      <c r="BT56" s="82"/>
      <c r="BU56" s="82"/>
      <c r="BV56" s="82"/>
      <c r="BW56" s="82"/>
      <c r="BX56" s="82"/>
      <c r="BY56" s="82"/>
      <c r="BZ56" s="8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1"/>
      <c r="BM57" s="82"/>
      <c r="BN57" s="82"/>
      <c r="BO57" s="82"/>
      <c r="BP57" s="82"/>
      <c r="BQ57" s="82"/>
      <c r="BR57" s="82"/>
      <c r="BS57" s="82"/>
      <c r="BT57" s="82"/>
      <c r="BU57" s="82"/>
      <c r="BV57" s="82"/>
      <c r="BW57" s="82"/>
      <c r="BX57" s="82"/>
      <c r="BY57" s="82"/>
      <c r="BZ57" s="8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1"/>
      <c r="BM58" s="82"/>
      <c r="BN58" s="82"/>
      <c r="BO58" s="82"/>
      <c r="BP58" s="82"/>
      <c r="BQ58" s="82"/>
      <c r="BR58" s="82"/>
      <c r="BS58" s="82"/>
      <c r="BT58" s="82"/>
      <c r="BU58" s="82"/>
      <c r="BV58" s="82"/>
      <c r="BW58" s="82"/>
      <c r="BX58" s="82"/>
      <c r="BY58" s="82"/>
      <c r="BZ58" s="8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1"/>
      <c r="BM59" s="82"/>
      <c r="BN59" s="82"/>
      <c r="BO59" s="82"/>
      <c r="BP59" s="82"/>
      <c r="BQ59" s="82"/>
      <c r="BR59" s="82"/>
      <c r="BS59" s="82"/>
      <c r="BT59" s="82"/>
      <c r="BU59" s="82"/>
      <c r="BV59" s="82"/>
      <c r="BW59" s="82"/>
      <c r="BX59" s="82"/>
      <c r="BY59" s="82"/>
      <c r="BZ59" s="83"/>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81"/>
      <c r="BM60" s="82"/>
      <c r="BN60" s="82"/>
      <c r="BO60" s="82"/>
      <c r="BP60" s="82"/>
      <c r="BQ60" s="82"/>
      <c r="BR60" s="82"/>
      <c r="BS60" s="82"/>
      <c r="BT60" s="82"/>
      <c r="BU60" s="82"/>
      <c r="BV60" s="82"/>
      <c r="BW60" s="82"/>
      <c r="BX60" s="82"/>
      <c r="BY60" s="82"/>
      <c r="BZ60" s="83"/>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81"/>
      <c r="BM61" s="82"/>
      <c r="BN61" s="82"/>
      <c r="BO61" s="82"/>
      <c r="BP61" s="82"/>
      <c r="BQ61" s="82"/>
      <c r="BR61" s="82"/>
      <c r="BS61" s="82"/>
      <c r="BT61" s="82"/>
      <c r="BU61" s="82"/>
      <c r="BV61" s="82"/>
      <c r="BW61" s="82"/>
      <c r="BX61" s="82"/>
      <c r="BY61" s="82"/>
      <c r="BZ61" s="8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1"/>
      <c r="BM62" s="82"/>
      <c r="BN62" s="82"/>
      <c r="BO62" s="82"/>
      <c r="BP62" s="82"/>
      <c r="BQ62" s="82"/>
      <c r="BR62" s="82"/>
      <c r="BS62" s="82"/>
      <c r="BT62" s="82"/>
      <c r="BU62" s="82"/>
      <c r="BV62" s="82"/>
      <c r="BW62" s="82"/>
      <c r="BX62" s="82"/>
      <c r="BY62" s="82"/>
      <c r="BZ62" s="8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1"/>
      <c r="BM63" s="82"/>
      <c r="BN63" s="82"/>
      <c r="BO63" s="82"/>
      <c r="BP63" s="82"/>
      <c r="BQ63" s="82"/>
      <c r="BR63" s="82"/>
      <c r="BS63" s="82"/>
      <c r="BT63" s="82"/>
      <c r="BU63" s="82"/>
      <c r="BV63" s="82"/>
      <c r="BW63" s="82"/>
      <c r="BX63" s="82"/>
      <c r="BY63" s="82"/>
      <c r="BZ63" s="8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113</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2UGcGHICXwvsORmMhHK8BlkHCDzmDWl9vtIvZHA+ZdjqBrODo6oGNCFjQZx1vzuAGvwXZKQtwPf12DnqVUOj8Q==" saltValue="WW1+zrjrL3WQl07bBQxXT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34410</v>
      </c>
      <c r="D6" s="20">
        <f t="shared" si="3"/>
        <v>46</v>
      </c>
      <c r="E6" s="20">
        <f t="shared" si="3"/>
        <v>1</v>
      </c>
      <c r="F6" s="20">
        <f t="shared" si="3"/>
        <v>0</v>
      </c>
      <c r="G6" s="20">
        <f t="shared" si="3"/>
        <v>5</v>
      </c>
      <c r="H6" s="20" t="str">
        <f t="shared" si="3"/>
        <v>岩手県　住田町</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83.29</v>
      </c>
      <c r="P6" s="21">
        <f t="shared" si="3"/>
        <v>65.42</v>
      </c>
      <c r="Q6" s="21">
        <f t="shared" si="3"/>
        <v>3960</v>
      </c>
      <c r="R6" s="21">
        <f t="shared" si="3"/>
        <v>4681</v>
      </c>
      <c r="S6" s="21">
        <f t="shared" si="3"/>
        <v>334.84</v>
      </c>
      <c r="T6" s="21">
        <f t="shared" si="3"/>
        <v>13.98</v>
      </c>
      <c r="U6" s="21">
        <f t="shared" si="3"/>
        <v>3032</v>
      </c>
      <c r="V6" s="21">
        <f t="shared" si="3"/>
        <v>12.49</v>
      </c>
      <c r="W6" s="21">
        <f t="shared" si="3"/>
        <v>242.75</v>
      </c>
      <c r="X6" s="22">
        <f>IF(X7="",NA(),X7)</f>
        <v>123.5</v>
      </c>
      <c r="Y6" s="22">
        <f t="shared" ref="Y6:AG6" si="4">IF(Y7="",NA(),Y7)</f>
        <v>129.08000000000001</v>
      </c>
      <c r="Z6" s="22">
        <f t="shared" si="4"/>
        <v>120.19</v>
      </c>
      <c r="AA6" s="22">
        <f t="shared" si="4"/>
        <v>121.32</v>
      </c>
      <c r="AB6" s="22">
        <f t="shared" si="4"/>
        <v>124.41</v>
      </c>
      <c r="AC6" s="22">
        <f t="shared" si="4"/>
        <v>103.82</v>
      </c>
      <c r="AD6" s="22">
        <f t="shared" si="4"/>
        <v>105.75</v>
      </c>
      <c r="AE6" s="22">
        <f t="shared" si="4"/>
        <v>105.52</v>
      </c>
      <c r="AF6" s="22">
        <f t="shared" si="4"/>
        <v>103.1</v>
      </c>
      <c r="AG6" s="22">
        <f t="shared" si="4"/>
        <v>101.77</v>
      </c>
      <c r="AH6" s="21" t="str">
        <f>IF(AH7="","",IF(AH7="-","【-】","【"&amp;SUBSTITUTE(TEXT(AH7,"#,##0.00"),"-","△")&amp;"】"))</f>
        <v>【102.02】</v>
      </c>
      <c r="AI6" s="21">
        <f>IF(AI7="",NA(),AI7)</f>
        <v>0</v>
      </c>
      <c r="AJ6" s="21">
        <f t="shared" ref="AJ6:AR6" si="5">IF(AJ7="",NA(),AJ7)</f>
        <v>0</v>
      </c>
      <c r="AK6" s="21">
        <f t="shared" si="5"/>
        <v>0</v>
      </c>
      <c r="AL6" s="21">
        <f t="shared" si="5"/>
        <v>0</v>
      </c>
      <c r="AM6" s="21">
        <f t="shared" si="5"/>
        <v>0</v>
      </c>
      <c r="AN6" s="22">
        <f t="shared" si="5"/>
        <v>31.54</v>
      </c>
      <c r="AO6" s="22">
        <f t="shared" si="5"/>
        <v>31.15</v>
      </c>
      <c r="AP6" s="22">
        <f t="shared" si="5"/>
        <v>30.01</v>
      </c>
      <c r="AQ6" s="22">
        <f t="shared" si="5"/>
        <v>27.32</v>
      </c>
      <c r="AR6" s="22">
        <f t="shared" si="5"/>
        <v>16.12</v>
      </c>
      <c r="AS6" s="21" t="str">
        <f>IF(AS7="","",IF(AS7="-","【-】","【"&amp;SUBSTITUTE(TEXT(AS7,"#,##0.00"),"-","△")&amp;"】"))</f>
        <v>【26.96】</v>
      </c>
      <c r="AT6" s="22">
        <f>IF(AT7="",NA(),AT7)</f>
        <v>298.64</v>
      </c>
      <c r="AU6" s="22">
        <f t="shared" ref="AU6:BC6" si="6">IF(AU7="",NA(),AU7)</f>
        <v>362.93</v>
      </c>
      <c r="AV6" s="22">
        <f t="shared" si="6"/>
        <v>399.12</v>
      </c>
      <c r="AW6" s="22">
        <f t="shared" si="6"/>
        <v>503.87</v>
      </c>
      <c r="AX6" s="22">
        <f t="shared" si="6"/>
        <v>568.11</v>
      </c>
      <c r="AY6" s="22">
        <f t="shared" si="6"/>
        <v>302.22000000000003</v>
      </c>
      <c r="AZ6" s="22">
        <f t="shared" si="6"/>
        <v>263.45</v>
      </c>
      <c r="BA6" s="22">
        <f t="shared" si="6"/>
        <v>249.43</v>
      </c>
      <c r="BB6" s="22">
        <f t="shared" si="6"/>
        <v>217.55</v>
      </c>
      <c r="BC6" s="22">
        <f t="shared" si="6"/>
        <v>157.71</v>
      </c>
      <c r="BD6" s="21" t="str">
        <f>IF(BD7="","",IF(BD7="-","【-】","【"&amp;SUBSTITUTE(TEXT(BD7,"#,##0.00"),"-","△")&amp;"】"))</f>
        <v>【142.39】</v>
      </c>
      <c r="BE6" s="22">
        <f>IF(BE7="",NA(),BE7)</f>
        <v>820.88</v>
      </c>
      <c r="BF6" s="22">
        <f t="shared" ref="BF6:BN6" si="7">IF(BF7="",NA(),BF7)</f>
        <v>746.12</v>
      </c>
      <c r="BG6" s="22">
        <f t="shared" si="7"/>
        <v>653.15</v>
      </c>
      <c r="BH6" s="22">
        <f t="shared" si="7"/>
        <v>537.16</v>
      </c>
      <c r="BI6" s="22">
        <f t="shared" si="7"/>
        <v>442.53</v>
      </c>
      <c r="BJ6" s="22">
        <f t="shared" si="7"/>
        <v>970.36</v>
      </c>
      <c r="BK6" s="22">
        <f t="shared" si="7"/>
        <v>940.22</v>
      </c>
      <c r="BL6" s="22">
        <f t="shared" si="7"/>
        <v>922.05</v>
      </c>
      <c r="BM6" s="22">
        <f t="shared" si="7"/>
        <v>916.17</v>
      </c>
      <c r="BN6" s="22">
        <f t="shared" si="7"/>
        <v>958.97</v>
      </c>
      <c r="BO6" s="21" t="str">
        <f>IF(BO7="","",IF(BO7="-","【-】","【"&amp;SUBSTITUTE(TEXT(BO7,"#,##0.00"),"-","△")&amp;"】"))</f>
        <v>【1,043.36】</v>
      </c>
      <c r="BP6" s="22">
        <f>IF(BP7="",NA(),BP7)</f>
        <v>82.04</v>
      </c>
      <c r="BQ6" s="22">
        <f t="shared" ref="BQ6:BY6" si="8">IF(BQ7="",NA(),BQ7)</f>
        <v>90.41</v>
      </c>
      <c r="BR6" s="22">
        <f t="shared" si="8"/>
        <v>86.9</v>
      </c>
      <c r="BS6" s="22">
        <f t="shared" si="8"/>
        <v>89.2</v>
      </c>
      <c r="BT6" s="22">
        <f t="shared" si="8"/>
        <v>95.68</v>
      </c>
      <c r="BU6" s="22">
        <f t="shared" si="8"/>
        <v>64.52</v>
      </c>
      <c r="BV6" s="22">
        <f t="shared" si="8"/>
        <v>66.8</v>
      </c>
      <c r="BW6" s="22">
        <f t="shared" si="8"/>
        <v>64.39</v>
      </c>
      <c r="BX6" s="22">
        <f t="shared" si="8"/>
        <v>63.95</v>
      </c>
      <c r="BY6" s="22">
        <f t="shared" si="8"/>
        <v>61.25</v>
      </c>
      <c r="BZ6" s="21" t="str">
        <f>IF(BZ7="","",IF(BZ7="-","【-】","【"&amp;SUBSTITUTE(TEXT(BZ7,"#,##0.00"),"-","△")&amp;"】"))</f>
        <v>【56.19】</v>
      </c>
      <c r="CA6" s="22">
        <f>IF(CA7="",NA(),CA7)</f>
        <v>329.85</v>
      </c>
      <c r="CB6" s="22">
        <f t="shared" ref="CB6:CJ6" si="9">IF(CB7="",NA(),CB7)</f>
        <v>299.58999999999997</v>
      </c>
      <c r="CC6" s="22">
        <f t="shared" si="9"/>
        <v>309.98</v>
      </c>
      <c r="CD6" s="22">
        <f t="shared" si="9"/>
        <v>302.54000000000002</v>
      </c>
      <c r="CE6" s="22">
        <f t="shared" si="9"/>
        <v>284.91000000000003</v>
      </c>
      <c r="CF6" s="22">
        <f t="shared" si="9"/>
        <v>270.68</v>
      </c>
      <c r="CG6" s="22">
        <f t="shared" si="9"/>
        <v>268.88</v>
      </c>
      <c r="CH6" s="22">
        <f t="shared" si="9"/>
        <v>258.89999999999998</v>
      </c>
      <c r="CI6" s="22">
        <f t="shared" si="9"/>
        <v>263.56</v>
      </c>
      <c r="CJ6" s="22">
        <f t="shared" si="9"/>
        <v>279.83</v>
      </c>
      <c r="CK6" s="21" t="str">
        <f>IF(CK7="","",IF(CK7="-","【-】","【"&amp;SUBSTITUTE(TEXT(CK7,"#,##0.00"),"-","△")&amp;"】"))</f>
        <v>【285.60】</v>
      </c>
      <c r="CL6" s="22">
        <f>IF(CL7="",NA(),CL7)</f>
        <v>55.21</v>
      </c>
      <c r="CM6" s="22">
        <f t="shared" ref="CM6:CU6" si="10">IF(CM7="",NA(),CM7)</f>
        <v>49.53</v>
      </c>
      <c r="CN6" s="22">
        <f t="shared" si="10"/>
        <v>48.49</v>
      </c>
      <c r="CO6" s="22">
        <f t="shared" si="10"/>
        <v>49.33</v>
      </c>
      <c r="CP6" s="22">
        <f t="shared" si="10"/>
        <v>52.85</v>
      </c>
      <c r="CQ6" s="22">
        <f t="shared" si="10"/>
        <v>48.86</v>
      </c>
      <c r="CR6" s="22">
        <f t="shared" si="10"/>
        <v>49</v>
      </c>
      <c r="CS6" s="22">
        <f t="shared" si="10"/>
        <v>50.07</v>
      </c>
      <c r="CT6" s="22">
        <f t="shared" si="10"/>
        <v>53.4</v>
      </c>
      <c r="CU6" s="22">
        <f t="shared" si="10"/>
        <v>54.69</v>
      </c>
      <c r="CV6" s="21" t="str">
        <f>IF(CV7="","",IF(CV7="-","【-】","【"&amp;SUBSTITUTE(TEXT(CV7,"#,##0.00"),"-","△")&amp;"】"))</f>
        <v>【48.33】</v>
      </c>
      <c r="CW6" s="22">
        <f>IF(CW7="",NA(),CW7)</f>
        <v>67.38</v>
      </c>
      <c r="CX6" s="22">
        <f t="shared" ref="CX6:DF6" si="11">IF(CX7="",NA(),CX7)</f>
        <v>71.5</v>
      </c>
      <c r="CY6" s="22">
        <f t="shared" si="11"/>
        <v>70.73</v>
      </c>
      <c r="CZ6" s="22">
        <f t="shared" si="11"/>
        <v>68.41</v>
      </c>
      <c r="DA6" s="22">
        <f t="shared" si="11"/>
        <v>64.92</v>
      </c>
      <c r="DB6" s="22">
        <f t="shared" si="11"/>
        <v>76.48</v>
      </c>
      <c r="DC6" s="22">
        <f t="shared" si="11"/>
        <v>75.64</v>
      </c>
      <c r="DD6" s="22">
        <f t="shared" si="11"/>
        <v>75.7</v>
      </c>
      <c r="DE6" s="22">
        <f t="shared" si="11"/>
        <v>72.53</v>
      </c>
      <c r="DF6" s="22">
        <f t="shared" si="11"/>
        <v>71.44</v>
      </c>
      <c r="DG6" s="21" t="str">
        <f>IF(DG7="","",IF(DG7="-","【-】","【"&amp;SUBSTITUTE(TEXT(DG7,"#,##0.00"),"-","△")&amp;"】"))</f>
        <v>【70.34】</v>
      </c>
      <c r="DH6" s="22">
        <f>IF(DH7="",NA(),DH7)</f>
        <v>4.9400000000000004</v>
      </c>
      <c r="DI6" s="22">
        <f t="shared" ref="DI6:DQ6" si="12">IF(DI7="",NA(),DI7)</f>
        <v>9.5399999999999991</v>
      </c>
      <c r="DJ6" s="22">
        <f t="shared" si="12"/>
        <v>14.14</v>
      </c>
      <c r="DK6" s="22">
        <f t="shared" si="12"/>
        <v>18.75</v>
      </c>
      <c r="DL6" s="22">
        <f t="shared" si="12"/>
        <v>23.06</v>
      </c>
      <c r="DM6" s="22">
        <f t="shared" si="12"/>
        <v>39.409999999999997</v>
      </c>
      <c r="DN6" s="22">
        <f t="shared" si="12"/>
        <v>41.18</v>
      </c>
      <c r="DO6" s="22">
        <f t="shared" si="12"/>
        <v>42.98</v>
      </c>
      <c r="DP6" s="22">
        <f t="shared" si="12"/>
        <v>40.46</v>
      </c>
      <c r="DQ6" s="22">
        <f t="shared" si="12"/>
        <v>37.1</v>
      </c>
      <c r="DR6" s="21" t="str">
        <f>IF(DR7="","",IF(DR7="-","【-】","【"&amp;SUBSTITUTE(TEXT(DR7,"#,##0.00"),"-","△")&amp;"】"))</f>
        <v>【35.50】</v>
      </c>
      <c r="DS6" s="22">
        <f>IF(DS7="",NA(),DS7)</f>
        <v>5.0199999999999996</v>
      </c>
      <c r="DT6" s="22">
        <f t="shared" ref="DT6:EB6" si="13">IF(DT7="",NA(),DT7)</f>
        <v>4.99</v>
      </c>
      <c r="DU6" s="22">
        <f t="shared" si="13"/>
        <v>4.99</v>
      </c>
      <c r="DV6" s="22">
        <f t="shared" si="13"/>
        <v>4.99</v>
      </c>
      <c r="DW6" s="22">
        <f t="shared" si="13"/>
        <v>4.99</v>
      </c>
      <c r="DX6" s="22">
        <f t="shared" si="13"/>
        <v>20.97</v>
      </c>
      <c r="DY6" s="22">
        <f t="shared" si="13"/>
        <v>21.65</v>
      </c>
      <c r="DZ6" s="22">
        <f t="shared" si="13"/>
        <v>23.24</v>
      </c>
      <c r="EA6" s="22">
        <f t="shared" si="13"/>
        <v>22.77</v>
      </c>
      <c r="EB6" s="22">
        <f t="shared" si="13"/>
        <v>18.22</v>
      </c>
      <c r="EC6" s="21" t="str">
        <f>IF(EC7="","",IF(EC7="-","【-】","【"&amp;SUBSTITUTE(TEXT(EC7,"#,##0.00"),"-","△")&amp;"】"))</f>
        <v>【16.16】</v>
      </c>
      <c r="ED6" s="21">
        <f>IF(ED7="",NA(),ED7)</f>
        <v>0</v>
      </c>
      <c r="EE6" s="21">
        <f t="shared" ref="EE6:EM6" si="14">IF(EE7="",NA(),EE7)</f>
        <v>0</v>
      </c>
      <c r="EF6" s="21">
        <f t="shared" si="14"/>
        <v>0</v>
      </c>
      <c r="EG6" s="21">
        <f t="shared" si="14"/>
        <v>0</v>
      </c>
      <c r="EH6" s="21">
        <f t="shared" si="14"/>
        <v>0</v>
      </c>
      <c r="EI6" s="22">
        <f t="shared" si="14"/>
        <v>1.1499999999999999</v>
      </c>
      <c r="EJ6" s="22">
        <f t="shared" si="14"/>
        <v>0.28999999999999998</v>
      </c>
      <c r="EK6" s="22">
        <f t="shared" si="14"/>
        <v>0.39</v>
      </c>
      <c r="EL6" s="22">
        <f t="shared" si="14"/>
        <v>0.49</v>
      </c>
      <c r="EM6" s="22">
        <f t="shared" si="14"/>
        <v>0.32</v>
      </c>
      <c r="EN6" s="21" t="str">
        <f>IF(EN7="","",IF(EN7="-","【-】","【"&amp;SUBSTITUTE(TEXT(EN7,"#,##0.00"),"-","△")&amp;"】"))</f>
        <v>【0.28】</v>
      </c>
    </row>
    <row r="7" spans="1:144" s="23" customFormat="1" x14ac:dyDescent="0.15">
      <c r="A7" s="15"/>
      <c r="B7" s="24">
        <v>2024</v>
      </c>
      <c r="C7" s="24">
        <v>34410</v>
      </c>
      <c r="D7" s="24">
        <v>46</v>
      </c>
      <c r="E7" s="24">
        <v>1</v>
      </c>
      <c r="F7" s="24">
        <v>0</v>
      </c>
      <c r="G7" s="24">
        <v>5</v>
      </c>
      <c r="H7" s="24" t="s">
        <v>93</v>
      </c>
      <c r="I7" s="24" t="s">
        <v>94</v>
      </c>
      <c r="J7" s="24" t="s">
        <v>95</v>
      </c>
      <c r="K7" s="24" t="s">
        <v>96</v>
      </c>
      <c r="L7" s="24" t="s">
        <v>97</v>
      </c>
      <c r="M7" s="24" t="s">
        <v>98</v>
      </c>
      <c r="N7" s="25" t="s">
        <v>99</v>
      </c>
      <c r="O7" s="25">
        <v>83.29</v>
      </c>
      <c r="P7" s="25">
        <v>65.42</v>
      </c>
      <c r="Q7" s="25">
        <v>3960</v>
      </c>
      <c r="R7" s="25">
        <v>4681</v>
      </c>
      <c r="S7" s="25">
        <v>334.84</v>
      </c>
      <c r="T7" s="25">
        <v>13.98</v>
      </c>
      <c r="U7" s="25">
        <v>3032</v>
      </c>
      <c r="V7" s="25">
        <v>12.49</v>
      </c>
      <c r="W7" s="25">
        <v>242.75</v>
      </c>
      <c r="X7" s="25">
        <v>123.5</v>
      </c>
      <c r="Y7" s="25">
        <v>129.08000000000001</v>
      </c>
      <c r="Z7" s="25">
        <v>120.19</v>
      </c>
      <c r="AA7" s="25">
        <v>121.32</v>
      </c>
      <c r="AB7" s="25">
        <v>124.41</v>
      </c>
      <c r="AC7" s="25">
        <v>103.82</v>
      </c>
      <c r="AD7" s="25">
        <v>105.75</v>
      </c>
      <c r="AE7" s="25">
        <v>105.52</v>
      </c>
      <c r="AF7" s="25">
        <v>103.1</v>
      </c>
      <c r="AG7" s="25">
        <v>101.77</v>
      </c>
      <c r="AH7" s="25">
        <v>102.02</v>
      </c>
      <c r="AI7" s="25">
        <v>0</v>
      </c>
      <c r="AJ7" s="25">
        <v>0</v>
      </c>
      <c r="AK7" s="25">
        <v>0</v>
      </c>
      <c r="AL7" s="25">
        <v>0</v>
      </c>
      <c r="AM7" s="25">
        <v>0</v>
      </c>
      <c r="AN7" s="25">
        <v>31.54</v>
      </c>
      <c r="AO7" s="25">
        <v>31.15</v>
      </c>
      <c r="AP7" s="25">
        <v>30.01</v>
      </c>
      <c r="AQ7" s="25">
        <v>27.32</v>
      </c>
      <c r="AR7" s="25">
        <v>16.12</v>
      </c>
      <c r="AS7" s="25">
        <v>26.96</v>
      </c>
      <c r="AT7" s="25">
        <v>298.64</v>
      </c>
      <c r="AU7" s="25">
        <v>362.93</v>
      </c>
      <c r="AV7" s="25">
        <v>399.12</v>
      </c>
      <c r="AW7" s="25">
        <v>503.87</v>
      </c>
      <c r="AX7" s="25">
        <v>568.11</v>
      </c>
      <c r="AY7" s="25">
        <v>302.22000000000003</v>
      </c>
      <c r="AZ7" s="25">
        <v>263.45</v>
      </c>
      <c r="BA7" s="25">
        <v>249.43</v>
      </c>
      <c r="BB7" s="25">
        <v>217.55</v>
      </c>
      <c r="BC7" s="25">
        <v>157.71</v>
      </c>
      <c r="BD7" s="25">
        <v>142.38999999999999</v>
      </c>
      <c r="BE7" s="25">
        <v>820.88</v>
      </c>
      <c r="BF7" s="25">
        <v>746.12</v>
      </c>
      <c r="BG7" s="25">
        <v>653.15</v>
      </c>
      <c r="BH7" s="25">
        <v>537.16</v>
      </c>
      <c r="BI7" s="25">
        <v>442.53</v>
      </c>
      <c r="BJ7" s="25">
        <v>970.36</v>
      </c>
      <c r="BK7" s="25">
        <v>940.22</v>
      </c>
      <c r="BL7" s="25">
        <v>922.05</v>
      </c>
      <c r="BM7" s="25">
        <v>916.17</v>
      </c>
      <c r="BN7" s="25">
        <v>958.97</v>
      </c>
      <c r="BO7" s="25">
        <v>1043.3599999999999</v>
      </c>
      <c r="BP7" s="25">
        <v>82.04</v>
      </c>
      <c r="BQ7" s="25">
        <v>90.41</v>
      </c>
      <c r="BR7" s="25">
        <v>86.9</v>
      </c>
      <c r="BS7" s="25">
        <v>89.2</v>
      </c>
      <c r="BT7" s="25">
        <v>95.68</v>
      </c>
      <c r="BU7" s="25">
        <v>64.52</v>
      </c>
      <c r="BV7" s="25">
        <v>66.8</v>
      </c>
      <c r="BW7" s="25">
        <v>64.39</v>
      </c>
      <c r="BX7" s="25">
        <v>63.95</v>
      </c>
      <c r="BY7" s="25">
        <v>61.25</v>
      </c>
      <c r="BZ7" s="25">
        <v>56.19</v>
      </c>
      <c r="CA7" s="25">
        <v>329.85</v>
      </c>
      <c r="CB7" s="25">
        <v>299.58999999999997</v>
      </c>
      <c r="CC7" s="25">
        <v>309.98</v>
      </c>
      <c r="CD7" s="25">
        <v>302.54000000000002</v>
      </c>
      <c r="CE7" s="25">
        <v>284.91000000000003</v>
      </c>
      <c r="CF7" s="25">
        <v>270.68</v>
      </c>
      <c r="CG7" s="25">
        <v>268.88</v>
      </c>
      <c r="CH7" s="25">
        <v>258.89999999999998</v>
      </c>
      <c r="CI7" s="25">
        <v>263.56</v>
      </c>
      <c r="CJ7" s="25">
        <v>279.83</v>
      </c>
      <c r="CK7" s="25">
        <v>285.60000000000002</v>
      </c>
      <c r="CL7" s="25">
        <v>55.21</v>
      </c>
      <c r="CM7" s="25">
        <v>49.53</v>
      </c>
      <c r="CN7" s="25">
        <v>48.49</v>
      </c>
      <c r="CO7" s="25">
        <v>49.33</v>
      </c>
      <c r="CP7" s="25">
        <v>52.85</v>
      </c>
      <c r="CQ7" s="25">
        <v>48.86</v>
      </c>
      <c r="CR7" s="25">
        <v>49</v>
      </c>
      <c r="CS7" s="25">
        <v>50.07</v>
      </c>
      <c r="CT7" s="25">
        <v>53.4</v>
      </c>
      <c r="CU7" s="25">
        <v>54.69</v>
      </c>
      <c r="CV7" s="25">
        <v>48.33</v>
      </c>
      <c r="CW7" s="25">
        <v>67.38</v>
      </c>
      <c r="CX7" s="25">
        <v>71.5</v>
      </c>
      <c r="CY7" s="25">
        <v>70.73</v>
      </c>
      <c r="CZ7" s="25">
        <v>68.41</v>
      </c>
      <c r="DA7" s="25">
        <v>64.92</v>
      </c>
      <c r="DB7" s="25">
        <v>76.48</v>
      </c>
      <c r="DC7" s="25">
        <v>75.64</v>
      </c>
      <c r="DD7" s="25">
        <v>75.7</v>
      </c>
      <c r="DE7" s="25">
        <v>72.53</v>
      </c>
      <c r="DF7" s="25">
        <v>71.44</v>
      </c>
      <c r="DG7" s="25">
        <v>70.34</v>
      </c>
      <c r="DH7" s="25">
        <v>4.9400000000000004</v>
      </c>
      <c r="DI7" s="25">
        <v>9.5399999999999991</v>
      </c>
      <c r="DJ7" s="25">
        <v>14.14</v>
      </c>
      <c r="DK7" s="25">
        <v>18.75</v>
      </c>
      <c r="DL7" s="25">
        <v>23.06</v>
      </c>
      <c r="DM7" s="25">
        <v>39.409999999999997</v>
      </c>
      <c r="DN7" s="25">
        <v>41.18</v>
      </c>
      <c r="DO7" s="25">
        <v>42.98</v>
      </c>
      <c r="DP7" s="25">
        <v>40.46</v>
      </c>
      <c r="DQ7" s="25">
        <v>37.1</v>
      </c>
      <c r="DR7" s="25">
        <v>35.5</v>
      </c>
      <c r="DS7" s="25">
        <v>5.0199999999999996</v>
      </c>
      <c r="DT7" s="25">
        <v>4.99</v>
      </c>
      <c r="DU7" s="25">
        <v>4.99</v>
      </c>
      <c r="DV7" s="25">
        <v>4.99</v>
      </c>
      <c r="DW7" s="25">
        <v>4.99</v>
      </c>
      <c r="DX7" s="25">
        <v>20.97</v>
      </c>
      <c r="DY7" s="25">
        <v>21.65</v>
      </c>
      <c r="DZ7" s="25">
        <v>23.24</v>
      </c>
      <c r="EA7" s="25">
        <v>22.77</v>
      </c>
      <c r="EB7" s="25">
        <v>18.22</v>
      </c>
      <c r="EC7" s="25">
        <v>16.16</v>
      </c>
      <c r="ED7" s="25">
        <v>0</v>
      </c>
      <c r="EE7" s="25">
        <v>0</v>
      </c>
      <c r="EF7" s="25">
        <v>0</v>
      </c>
      <c r="EG7" s="25">
        <v>0</v>
      </c>
      <c r="EH7" s="25">
        <v>0</v>
      </c>
      <c r="EI7" s="25">
        <v>1.1499999999999999</v>
      </c>
      <c r="EJ7" s="25">
        <v>0.28999999999999998</v>
      </c>
      <c r="EK7" s="25">
        <v>0.39</v>
      </c>
      <c r="EL7" s="25">
        <v>0.49</v>
      </c>
      <c r="EM7" s="25">
        <v>0.32</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107</v>
      </c>
      <c r="E13" t="s">
        <v>109</v>
      </c>
      <c r="F13" t="s">
        <v>107</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2026-02-24T00:12:32Z</cp:lastPrinted>
  <dcterms:created xsi:type="dcterms:W3CDTF">2025-12-12T09:11:08Z</dcterms:created>
  <dcterms:modified xsi:type="dcterms:W3CDTF">2026-02-24T00:12:46Z</dcterms:modified>
  <cp:category/>
</cp:coreProperties>
</file>