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大槌町（公共下水、漁集落)\県修正\"/>
    </mc:Choice>
  </mc:AlternateContent>
  <xr:revisionPtr revIDLastSave="0" documentId="13_ncr:1_{F3AA3E7F-FF82-491F-929A-D2A95C828168}" xr6:coauthVersionLast="47" xr6:coauthVersionMax="47" xr10:uidLastSave="{00000000-0000-0000-0000-000000000000}"/>
  <workbookProtection workbookAlgorithmName="SHA-512" workbookHashValue="9aqI8wAsHuInJe4S/HJ7K8okzDr2fZTVt9TEFrUMdfqLqM3PL4tkxkj5tDio5L5K3ND4cWJAxN+291FEw24ssA==" workbookSaltValue="8QmSaR34XDSe8bwCXYKBMg=="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K85" i="4"/>
  <c r="G85" i="4"/>
  <c r="AL10" i="4"/>
  <c r="AT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<sst xmlns="http://schemas.openxmlformats.org/spreadsheetml/2006/main" count="231" uniqueCount="116">
  <si>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</si>
  <si>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</si>
  <si>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</si>
  <si>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</si>
  <si>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</si>
  <si>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</si>
  <si>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</si>
  <si>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</si>
  <si>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</si>
  <si>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</si>
  <si>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</si>
  <si>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</si>
  <si>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</si>
  <si>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</si>
  <si>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</si>
  <si>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</si>
  <si>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</si>
  <si>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</si>
  <si>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</si>
  <si>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</si>
  <si>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</si>
  <si>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</si>
  <si>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</si>
  <si>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</si>
  <si>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</si>
  <si>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</si>
  <si>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</si>
  <si>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</si>
  <si>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</si>
  <si>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</si>
  <si>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</si>
  <si>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</si>
  <si>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</si>
  <si>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</si>
  <si>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</si>
  <si>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</si>
  <si>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</si>
  <si>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</si>
  <si>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</si>
  <si>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</si>
  <si>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</si>
  <si>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</si>
  <si>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</si>
  <si>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</si>
  <si>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</si>
  <si>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</si>
  <si>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</si>
  <si>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</si>
  <si>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</si>
  <si>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</si>
  <si>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</si>
  <si>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</si>
  <si>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</si>
  <si>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</si>
  <si>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</si>
  <si>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</si>
  <si>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</si>
  <si>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</si>
  <si>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</si>
  <si>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</si>
  <si>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</si>
  <si>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</si>
  <si>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</si>
  <si>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</si>
  <si>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</si>
  <si>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</si>
  <si>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</si>
  <si>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</si>
  <si>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</si>
  <si>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</si>
  <si>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</si>
  <si>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</si>
  <si>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</si>
  <si>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</si>
  <si>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</si>
  <si>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</si>
  <si>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</si>
  <si>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</si>
  <si>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</si>
  <si>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</si>
  <si>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</si>
  <si>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</si>
  <si>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</si>
  <si>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</si>
  <si>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</si>
  <si>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</si>
  <si>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</si>
  <si>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</si>
  <si>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</si>
  <si>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</si>
  <si>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</si>
  <si>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</si>
  <si>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</si>
  <si>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</si>
  <si>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</si>
  <si>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</si>
  <si>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</si>
  <si>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</si>
  <si>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</si>
  <si>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</si>
  <si>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</si>
  <si>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</si>
  <si>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</si>
  <si>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</si>
  <si>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</si>
  <si>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</si>
  <si>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</si>
  <si>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</si>
  <si>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</si>
  <si>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</si>
  <si>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</si>
  <si>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</si>
  <si>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</si>
  <si>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①有形固定資産減価償却率は平均値より低く、復興事業により、新しい固定資産が多いことを示している。
②管渠老朽化率は0％で耐用年数を超えた管渠がないことを示している。
③管渠改善率は0％で新規・更新管渠工事はない。</t>
    <phoneticPr fontId="4"/>
  </si>
  <si>
    <t>　漁業集落排水事業は一般会計からの繰入金で事業が成り立っており、収入の確保・費用の低減に取組み、定期的な使用料改定を実施しながら、企業債残高の減少に努めていく。
　収支の安定を図るために、経費削減と合わせて使用料の料金改定を令和７年度に実施済みである。
　施設や下水道管の長寿命化と一層の経営効率化を進めながら、適切な施設更新に取り組む必要がある。</t>
    <rPh sb="32" eb="34">
      <t>シュウニュウ</t>
    </rPh>
    <rPh sb="35" eb="37">
      <t>カクホ</t>
    </rPh>
    <rPh sb="38" eb="40">
      <t>ヒヨウ</t>
    </rPh>
    <rPh sb="41" eb="43">
      <t>テイゲン</t>
    </rPh>
    <rPh sb="44" eb="46">
      <t>トリク</t>
    </rPh>
    <phoneticPr fontId="4"/>
  </si>
  <si>
    <t>①経常収支比率は100％を超えているが、類似団体より低い水準にあるが、処理場の維持管理や減価償却費によるものである。
②累積欠損比率が悪化した要因は、減価償却費計上のためである。
③流動比率については平均を上回っているものの、一般会計繰入金によるものである。
④企業債残高対事業規模比率は平均より高く、使用料収入が低く企業債残高も過大の状態にある。震災に伴う災害復旧事業等で多額の企業債借入が必要であったため、当該数値が高くなっている。
⑤経費回収率は、資産減耗費の計上が無かったため改善されたため類似団体より高い水準である。
⑥汚水処理原価は、資産減耗費の計上が無かったため改善されたが、類似団体より低い水準である。
⑦施設利用率は、類似団体より高い水準である。人口減少にあるなか利用率は横ばいである。
⑧水洗化率は、類似団体より低い水準である。今後も下水道未接続先への働きかけを実施していく。</t>
    <rPh sb="13" eb="14">
      <t>コ</t>
    </rPh>
    <rPh sb="20" eb="24">
      <t>ルイジダンタイ</t>
    </rPh>
    <rPh sb="26" eb="27">
      <t>ヒク</t>
    </rPh>
    <rPh sb="28" eb="30">
      <t>スイジュン</t>
    </rPh>
    <rPh sb="35" eb="38">
      <t>ショリジョウ</t>
    </rPh>
    <rPh sb="39" eb="41">
      <t>イジ</t>
    </rPh>
    <rPh sb="41" eb="43">
      <t>カンリ</t>
    </rPh>
    <rPh sb="44" eb="49">
      <t>ゲンカショウキャクヒ</t>
    </rPh>
    <rPh sb="75" eb="80">
      <t>ゲンカショウキャクヒ</t>
    </rPh>
    <rPh sb="137" eb="139">
      <t>ジギョウ</t>
    </rPh>
    <rPh sb="139" eb="141">
      <t>キボ</t>
    </rPh>
    <rPh sb="205" eb="207">
      <t>トウガイ</t>
    </rPh>
    <rPh sb="207" eb="209">
      <t>スウチ</t>
    </rPh>
    <rPh sb="210" eb="211">
      <t>タカ</t>
    </rPh>
    <rPh sb="227" eb="232">
      <t>シサンゲンモウヒ</t>
    </rPh>
    <rPh sb="233" eb="235">
      <t>ケイジョウ</t>
    </rPh>
    <rPh sb="236" eb="237">
      <t>ナ</t>
    </rPh>
    <rPh sb="242" eb="244">
      <t>カイゼン</t>
    </rPh>
    <rPh sb="249" eb="253">
      <t>ルイジダンタイ</t>
    </rPh>
    <rPh sb="255" eb="256">
      <t>タカ</t>
    </rPh>
    <rPh sb="257" eb="259">
      <t>スイジュン</t>
    </rPh>
    <rPh sb="282" eb="283">
      <t>ナ</t>
    </rPh>
    <rPh sb="288" eb="290">
      <t>カイゼン</t>
    </rPh>
    <rPh sb="295" eb="297">
      <t>ルイジ</t>
    </rPh>
    <rPh sb="297" eb="299">
      <t>ダンタイ</t>
    </rPh>
    <rPh sb="301" eb="302">
      <t>ヒク</t>
    </rPh>
    <rPh sb="303" eb="305">
      <t>スイジュン</t>
    </rPh>
    <rPh sb="318" eb="322">
      <t>ルイジダンタイ</t>
    </rPh>
    <rPh sb="324" eb="325">
      <t>タカ</t>
    </rPh>
    <rPh sb="332" eb="334">
      <t>ジンコウ</t>
    </rPh>
    <rPh sb="334" eb="336">
      <t>ゲンショウ</t>
    </rPh>
    <rPh sb="341" eb="344">
      <t>リヨウリツ</t>
    </rPh>
    <rPh sb="345" eb="346">
      <t>ヨコ</t>
    </rPh>
    <rPh sb="360" eb="362">
      <t>ルイジ</t>
    </rPh>
    <rPh sb="362" eb="364">
      <t>ダンタイ</t>
    </rPh>
    <rPh sb="366" eb="367">
      <t>ヒク</t>
    </rPh>
    <rPh sb="368" eb="370">
      <t>スイジュン</t>
    </rPh>
    <rPh sb="374" eb="376">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</si>
</sst>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F7-44CE-8E13-46EE39C9900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c:v>
                </c:pt>
                <c:pt idx="1">
                  <c:v>0.01</c:v>
                </c:pt>
                <c:pt idx="2">
                  <c:v>0.01</c:v>
                </c:pt>
                <c:pt idx="3" formatCode="#,##0.00;&quot;△&quot;#,##0.00">
                  <c:v>0</c:v>
                </c:pt>
                <c:pt idx="4" formatCode="#,##0.00;&quot;△&quot;#,##0.00">
                  <c:v>0</c:v>
                </c:pt>
              </c:numCache>
            </c:numRef>
          </c:val>
          <c:smooth val="0"/>
          <c:extLst>
            <c:ext xmlns:c16="http://schemas.microsoft.com/office/drawing/2014/chart" uri="{C3380CC4-5D6E-409C-BE32-E72D297353CC}">
              <c16:uniqueId val="{00000001-D3F7-44CE-8E13-46EE39C9900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82.7</c:v>
                </c:pt>
                <c:pt idx="1">
                  <c:v>105.01</c:v>
                </c:pt>
                <c:pt idx="2">
                  <c:v>104.8</c:v>
                </c:pt>
                <c:pt idx="3">
                  <c:v>75.22</c:v>
                </c:pt>
                <c:pt idx="4">
                  <c:v>100.16</c:v>
                </c:pt>
              </c:numCache>
            </c:numRef>
          </c:val>
          <c:extLst>
            <c:ext xmlns:c16="http://schemas.microsoft.com/office/drawing/2014/chart" uri="{C3380CC4-5D6E-409C-BE32-E72D297353CC}">
              <c16:uniqueId val="{00000000-C761-440B-8E8B-10D779CA424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101.18</c:v>
                </c:pt>
                <c:pt idx="1">
                  <c:v>99.89</c:v>
                </c:pt>
                <c:pt idx="2">
                  <c:v>104.12</c:v>
                </c:pt>
                <c:pt idx="3">
                  <c:v>105.98</c:v>
                </c:pt>
                <c:pt idx="4">
                  <c:v>107.11</c:v>
                </c:pt>
              </c:numCache>
            </c:numRef>
          </c:val>
          <c:smooth val="0"/>
          <c:extLst>
            <c:ext xmlns:c16="http://schemas.microsoft.com/office/drawing/2014/chart" uri="{C3380CC4-5D6E-409C-BE32-E72D297353CC}">
              <c16:uniqueId val="{00000001-C761-440B-8E8B-10D779CA424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2.95</c:v>
                </c:pt>
                <c:pt idx="1">
                  <c:v>6.19</c:v>
                </c:pt>
                <c:pt idx="2">
                  <c:v>9.43</c:v>
                </c:pt>
                <c:pt idx="3">
                  <c:v>13.13</c:v>
                </c:pt>
                <c:pt idx="4">
                  <c:v>16.739999999999998</c:v>
                </c:pt>
              </c:numCache>
            </c:numRef>
          </c:val>
          <c:extLst>
            <c:ext xmlns:c16="http://schemas.microsoft.com/office/drawing/2014/chart" uri="{C3380CC4-5D6E-409C-BE32-E72D297353CC}">
              <c16:uniqueId val="{00000000-4DB3-4BB0-8759-03814C8A77C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20.14</c:v>
                </c:pt>
                <c:pt idx="1">
                  <c:v>23.17</c:v>
                </c:pt>
                <c:pt idx="2">
                  <c:v>25.29</c:v>
                </c:pt>
                <c:pt idx="3">
                  <c:v>28.31</c:v>
                </c:pt>
                <c:pt idx="4">
                  <c:v>23.92</c:v>
                </c:pt>
              </c:numCache>
            </c:numRef>
          </c:val>
          <c:smooth val="0"/>
          <c:extLst>
            <c:ext xmlns:c16="http://schemas.microsoft.com/office/drawing/2014/chart" uri="{C3380CC4-5D6E-409C-BE32-E72D297353CC}">
              <c16:uniqueId val="{00000001-4DB3-4BB0-8759-03814C8A77C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B32-47F6-A504-B039A86D174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B32-47F6-A504-B039A86D174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129.76</c:v>
                </c:pt>
                <c:pt idx="1">
                  <c:v>97.96</c:v>
                </c:pt>
                <c:pt idx="2">
                  <c:v>77.08</c:v>
                </c:pt>
                <c:pt idx="3">
                  <c:v>349.6</c:v>
                </c:pt>
                <c:pt idx="4">
                  <c:v>358.5</c:v>
                </c:pt>
              </c:numCache>
            </c:numRef>
          </c:val>
          <c:extLst>
            <c:ext xmlns:c16="http://schemas.microsoft.com/office/drawing/2014/chart" uri="{C3380CC4-5D6E-409C-BE32-E72D297353CC}">
              <c16:uniqueId val="{00000000-B7F2-44DD-8E57-2FC814197E1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140.63</c:v>
                </c:pt>
                <c:pt idx="1">
                  <c:v>163.84</c:v>
                </c:pt>
                <c:pt idx="2">
                  <c:v>176.46</c:v>
                </c:pt>
                <c:pt idx="3">
                  <c:v>181.51</c:v>
                </c:pt>
                <c:pt idx="4">
                  <c:v>108.76</c:v>
                </c:pt>
              </c:numCache>
            </c:numRef>
          </c:val>
          <c:smooth val="0"/>
          <c:extLst>
            <c:ext xmlns:c16="http://schemas.microsoft.com/office/drawing/2014/chart" uri="{C3380CC4-5D6E-409C-BE32-E72D297353CC}">
              <c16:uniqueId val="{00000001-B7F2-44DD-8E57-2FC814197E1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32.369999999999997</c:v>
                </c:pt>
                <c:pt idx="1">
                  <c:v>170.06</c:v>
                </c:pt>
                <c:pt idx="2">
                  <c:v>157.4</c:v>
                </c:pt>
                <c:pt idx="3">
                  <c:v>149.30000000000001</c:v>
                </c:pt>
                <c:pt idx="4">
                  <c:v>146.6</c:v>
                </c:pt>
              </c:numCache>
            </c:numRef>
          </c:val>
          <c:extLst>
            <c:ext xmlns:c16="http://schemas.microsoft.com/office/drawing/2014/chart" uri="{C3380CC4-5D6E-409C-BE32-E72D297353CC}">
              <c16:uniqueId val="{00000000-8709-4F05-B3B1-D7ACFF077F4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56.53</c:v>
                </c:pt>
                <c:pt idx="1">
                  <c:v>59.66</c:v>
                </c:pt>
                <c:pt idx="2">
                  <c:v>61.64</c:v>
                </c:pt>
                <c:pt idx="3">
                  <c:v>69.819999999999993</c:v>
                </c:pt>
                <c:pt idx="4">
                  <c:v>72.13</c:v>
                </c:pt>
              </c:numCache>
            </c:numRef>
          </c:val>
          <c:smooth val="0"/>
          <c:extLst>
            <c:ext xmlns:c16="http://schemas.microsoft.com/office/drawing/2014/chart" uri="{C3380CC4-5D6E-409C-BE32-E72D297353CC}">
              <c16:uniqueId val="{00000001-8709-4F05-B3B1-D7ACFF077F4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5624.87</c:v>
                </c:pt>
                <c:pt idx="1">
                  <c:v>5447.49</c:v>
                </c:pt>
                <c:pt idx="2">
                  <c:v>5177.21</c:v>
                </c:pt>
                <c:pt idx="3">
                  <c:v>4839.34</c:v>
                </c:pt>
                <c:pt idx="4">
                  <c:v>4537.29</c:v>
                </c:pt>
              </c:numCache>
            </c:numRef>
          </c:val>
          <c:extLst>
            <c:ext xmlns:c16="http://schemas.microsoft.com/office/drawing/2014/chart" uri="{C3380CC4-5D6E-409C-BE32-E72D297353CC}">
              <c16:uniqueId val="{00000000-4851-4E05-8216-B7BB8010EDB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1095.52</c:v>
                </c:pt>
                <c:pt idx="1">
                  <c:v>1056.55</c:v>
                </c:pt>
                <c:pt idx="2">
                  <c:v>1278.54</c:v>
                </c:pt>
                <c:pt idx="3">
                  <c:v>1149.7</c:v>
                </c:pt>
                <c:pt idx="4">
                  <c:v>1420.25</c:v>
                </c:pt>
              </c:numCache>
            </c:numRef>
          </c:val>
          <c:smooth val="0"/>
          <c:extLst>
            <c:ext xmlns:c16="http://schemas.microsoft.com/office/drawing/2014/chart" uri="{C3380CC4-5D6E-409C-BE32-E72D297353CC}">
              <c16:uniqueId val="{00000001-4851-4E05-8216-B7BB8010EDB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16.79</c:v>
                </c:pt>
                <c:pt idx="1">
                  <c:v>16.09</c:v>
                </c:pt>
                <c:pt idx="2">
                  <c:v>57.32</c:v>
                </c:pt>
                <c:pt idx="3">
                  <c:v>8.2799999999999994</c:v>
                </c:pt>
                <c:pt idx="4">
                  <c:v>42.9</c:v>
                </c:pt>
              </c:numCache>
            </c:numRef>
          </c:val>
          <c:extLst>
            <c:ext xmlns:c16="http://schemas.microsoft.com/office/drawing/2014/chart" uri="{C3380CC4-5D6E-409C-BE32-E72D297353CC}">
              <c16:uniqueId val="{00000000-8D29-4E3A-905D-22E089F574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39.64</c:v>
                </c:pt>
                <c:pt idx="1">
                  <c:v>40</c:v>
                </c:pt>
                <c:pt idx="2">
                  <c:v>38.74</c:v>
                </c:pt>
                <c:pt idx="3">
                  <c:v>35.96</c:v>
                </c:pt>
                <c:pt idx="4">
                  <c:v>32.700000000000003</c:v>
                </c:pt>
              </c:numCache>
            </c:numRef>
          </c:val>
          <c:smooth val="0"/>
          <c:extLst>
            <c:ext xmlns:c16="http://schemas.microsoft.com/office/drawing/2014/chart" uri="{C3380CC4-5D6E-409C-BE32-E72D297353CC}">
              <c16:uniqueId val="{00000001-8D29-4E3A-905D-22E089F574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832.73</c:v>
                </c:pt>
                <c:pt idx="1">
                  <c:v>871.45</c:v>
                </c:pt>
                <c:pt idx="2">
                  <c:v>246.19</c:v>
                </c:pt>
                <c:pt idx="3">
                  <c:v>1711.28</c:v>
                </c:pt>
                <c:pt idx="4">
                  <c:v>329.93</c:v>
                </c:pt>
              </c:numCache>
            </c:numRef>
          </c:val>
          <c:extLst>
            <c:ext xmlns:c16="http://schemas.microsoft.com/office/drawing/2014/chart" uri="{C3380CC4-5D6E-409C-BE32-E72D297353CC}">
              <c16:uniqueId val="{00000000-9F00-4C81-9BD1-47C030A4EA4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449.72</c:v>
                </c:pt>
                <c:pt idx="1">
                  <c:v>437.27</c:v>
                </c:pt>
                <c:pt idx="2">
                  <c:v>456.72</c:v>
                </c:pt>
                <c:pt idx="3">
                  <c:v>481.96</c:v>
                </c:pt>
                <c:pt idx="4">
                  <c:v>536.16999999999996</c:v>
                </c:pt>
              </c:numCache>
            </c:numRef>
          </c:val>
          <c:smooth val="0"/>
          <c:extLst>
            <c:ext xmlns:c16="http://schemas.microsoft.com/office/drawing/2014/chart" uri="{C3380CC4-5D6E-409C-BE32-E72D297353CC}">
              <c16:uniqueId val="{00000001-9F00-4C81-9BD1-47C030A4EA4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64.3</c:v>
                </c:pt>
                <c:pt idx="1">
                  <c:v>62.15</c:v>
                </c:pt>
                <c:pt idx="2">
                  <c:v>56.2</c:v>
                </c:pt>
                <c:pt idx="3">
                  <c:v>55.19</c:v>
                </c:pt>
                <c:pt idx="4">
                  <c:v>53.8</c:v>
                </c:pt>
              </c:numCache>
            </c:numRef>
          </c:val>
          <c:extLst>
            <c:ext xmlns:c16="http://schemas.microsoft.com/office/drawing/2014/chart" uri="{C3380CC4-5D6E-409C-BE32-E72D297353CC}">
              <c16:uniqueId val="{00000000-2BA9-4517-80A7-AC995BB7CCD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30.19</c:v>
                </c:pt>
                <c:pt idx="1">
                  <c:v>28.77</c:v>
                </c:pt>
                <c:pt idx="2">
                  <c:v>26.22</c:v>
                </c:pt>
                <c:pt idx="3">
                  <c:v>26.12</c:v>
                </c:pt>
                <c:pt idx="4">
                  <c:v>27.81</c:v>
                </c:pt>
              </c:numCache>
            </c:numRef>
          </c:val>
          <c:smooth val="0"/>
          <c:extLst>
            <c:ext xmlns:c16="http://schemas.microsoft.com/office/drawing/2014/chart" uri="{C3380CC4-5D6E-409C-BE32-E72D297353CC}">
              <c16:uniqueId val="{00000001-2BA9-4517-80A7-AC995BB7CCD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61.23</c:v>
                </c:pt>
                <c:pt idx="1">
                  <c:v>63.16</c:v>
                </c:pt>
                <c:pt idx="2">
                  <c:v>64.349999999999994</c:v>
                </c:pt>
                <c:pt idx="3">
                  <c:v>65.61</c:v>
                </c:pt>
                <c:pt idx="4">
                  <c:v>66.150000000000006</c:v>
                </c:pt>
              </c:numCache>
            </c:numRef>
          </c:val>
          <c:extLst>
            <c:ext xmlns:c16="http://schemas.microsoft.com/office/drawing/2014/chart" uri="{C3380CC4-5D6E-409C-BE32-E72D297353CC}">
              <c16:uniqueId val="{00000000-754D-42E1-BA17-017B4B7AEAA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79.09</c:v>
                </c:pt>
                <c:pt idx="1">
                  <c:v>78.900000000000006</c:v>
                </c:pt>
                <c:pt idx="2">
                  <c:v>78.03</c:v>
                </c:pt>
                <c:pt idx="3">
                  <c:v>78.55</c:v>
                </c:pt>
                <c:pt idx="4">
                  <c:v>78.680000000000007</c:v>
                </c:pt>
              </c:numCache>
            </c:numRef>
          </c:val>
          <c:smooth val="0"/>
          <c:extLst>
            <c:ext xmlns:c16="http://schemas.microsoft.com/office/drawing/2014/chart" uri="{C3380CC4-5D6E-409C-BE32-E72D297353CC}">
              <c16:uniqueId val="{00000001-754D-42E1-BA17-017B4B7AEAA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大槌町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H2</v>
      </c>
      <c r="X8" s="64"/>
      <c r="Y8" s="64"/>
      <c r="Z8" s="64"/>
      <c r="AA8" s="64"/>
      <c r="AB8" s="64"/>
      <c r="AC8" s="64"/>
      <c r="AD8" s="65" t="str">
        <f>データ!$M$6</f>
        <v>非設置</v>
      </c>
      <c r="AE8" s="65"/>
      <c r="AF8" s="65"/>
      <c r="AG8" s="65"/>
      <c r="AH8" s="65"/>
      <c r="AI8" s="65"/>
      <c r="AJ8" s="65"/>
      <c r="AK8" s="3"/>
      <c r="AL8" s="44">
        <f>データ!S6</f>
        <v>10492</v>
      </c>
      <c r="AM8" s="44"/>
      <c r="AN8" s="44"/>
      <c r="AO8" s="44"/>
      <c r="AP8" s="44"/>
      <c r="AQ8" s="44"/>
      <c r="AR8" s="44"/>
      <c r="AS8" s="44"/>
      <c r="AT8" s="45">
        <f>データ!T6</f>
        <v>200.42</v>
      </c>
      <c r="AU8" s="45"/>
      <c r="AV8" s="45"/>
      <c r="AW8" s="45"/>
      <c r="AX8" s="45"/>
      <c r="AY8" s="45"/>
      <c r="AZ8" s="45"/>
      <c r="BA8" s="45"/>
      <c r="BB8" s="45">
        <f>データ!U6</f>
        <v>52.35</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79.39</v>
      </c>
      <c r="J10" s="45"/>
      <c r="K10" s="45"/>
      <c r="L10" s="45"/>
      <c r="M10" s="45"/>
      <c r="N10" s="45"/>
      <c r="O10" s="45"/>
      <c r="P10" s="45">
        <f>データ!P6</f>
        <v>17.940000000000001</v>
      </c>
      <c r="Q10" s="45"/>
      <c r="R10" s="45"/>
      <c r="S10" s="45"/>
      <c r="T10" s="45"/>
      <c r="U10" s="45"/>
      <c r="V10" s="45"/>
      <c r="W10" s="45">
        <f>データ!Q6</f>
        <v>86.65</v>
      </c>
      <c r="X10" s="45"/>
      <c r="Y10" s="45"/>
      <c r="Z10" s="45"/>
      <c r="AA10" s="45"/>
      <c r="AB10" s="45"/>
      <c r="AC10" s="45"/>
      <c r="AD10" s="44">
        <f>データ!R6</f>
        <v>2640</v>
      </c>
      <c r="AE10" s="44"/>
      <c r="AF10" s="44"/>
      <c r="AG10" s="44"/>
      <c r="AH10" s="44"/>
      <c r="AI10" s="44"/>
      <c r="AJ10" s="44"/>
      <c r="AK10" s="2"/>
      <c r="AL10" s="44">
        <f>データ!V6</f>
        <v>1864</v>
      </c>
      <c r="AM10" s="44"/>
      <c r="AN10" s="44"/>
      <c r="AO10" s="44"/>
      <c r="AP10" s="44"/>
      <c r="AQ10" s="44"/>
      <c r="AR10" s="44"/>
      <c r="AS10" s="44"/>
      <c r="AT10" s="45">
        <f>データ!W6</f>
        <v>0.99</v>
      </c>
      <c r="AU10" s="45"/>
      <c r="AV10" s="45"/>
      <c r="AW10" s="45"/>
      <c r="AX10" s="45"/>
      <c r="AY10" s="45"/>
      <c r="AZ10" s="45"/>
      <c r="BA10" s="45"/>
      <c r="BB10" s="45">
        <f>データ!X6</f>
        <v>1882.83</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115</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zQLx3nmui8flGaXKJSIQghYXkoLpBHsm+PSh71gna+PSkpxqDJgc5t2eLPuBc1Ypn513ONhleGCbeaHcLfEuKQ==" saltValue="1yT5nyrF7JrYNGEOm6vlK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34614</v>
      </c>
      <c r="D6" s="19">
        <f t="shared" si="3"/>
        <v>46</v>
      </c>
      <c r="E6" s="19">
        <f t="shared" si="3"/>
        <v>17</v>
      </c>
      <c r="F6" s="19">
        <f t="shared" si="3"/>
        <v>6</v>
      </c>
      <c r="G6" s="19">
        <f t="shared" si="3"/>
        <v>0</v>
      </c>
      <c r="H6" s="19" t="str">
        <f t="shared" si="3"/>
        <v>岩手県　大槌町</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79.39</v>
      </c>
      <c r="P6" s="20">
        <f t="shared" si="3"/>
        <v>17.940000000000001</v>
      </c>
      <c r="Q6" s="20">
        <f t="shared" si="3"/>
        <v>86.65</v>
      </c>
      <c r="R6" s="20">
        <f t="shared" si="3"/>
        <v>2640</v>
      </c>
      <c r="S6" s="20">
        <f t="shared" si="3"/>
        <v>10492</v>
      </c>
      <c r="T6" s="20">
        <f t="shared" si="3"/>
        <v>200.42</v>
      </c>
      <c r="U6" s="20">
        <f t="shared" si="3"/>
        <v>52.35</v>
      </c>
      <c r="V6" s="20">
        <f t="shared" si="3"/>
        <v>1864</v>
      </c>
      <c r="W6" s="20">
        <f t="shared" si="3"/>
        <v>0.99</v>
      </c>
      <c r="X6" s="20">
        <f t="shared" si="3"/>
        <v>1882.83</v>
      </c>
      <c r="Y6" s="21">
        <f>IF(Y7="",NA(),Y7)</f>
        <v>82.7</v>
      </c>
      <c r="Z6" s="21">
        <f t="shared" ref="Z6:AH6" si="4">IF(Z7="",NA(),Z7)</f>
        <v>105.01</v>
      </c>
      <c r="AA6" s="21">
        <f t="shared" si="4"/>
        <v>104.8</v>
      </c>
      <c r="AB6" s="21">
        <f t="shared" si="4"/>
        <v>75.22</v>
      </c>
      <c r="AC6" s="21">
        <f t="shared" si="4"/>
        <v>100.16</v>
      </c>
      <c r="AD6" s="21">
        <f t="shared" si="4"/>
        <v>101.18</v>
      </c>
      <c r="AE6" s="21">
        <f t="shared" si="4"/>
        <v>99.89</v>
      </c>
      <c r="AF6" s="21">
        <f t="shared" si="4"/>
        <v>104.12</v>
      </c>
      <c r="AG6" s="21">
        <f t="shared" si="4"/>
        <v>105.98</v>
      </c>
      <c r="AH6" s="21">
        <f t="shared" si="4"/>
        <v>107.11</v>
      </c>
      <c r="AI6" s="20" t="str">
        <f>IF(AI7="","",IF(AI7="-","【-】","【"&amp;SUBSTITUTE(TEXT(AI7,"#,##0.00"),"-","△")&amp;"】"))</f>
        <v>【104.55】</v>
      </c>
      <c r="AJ6" s="21">
        <f>IF(AJ7="",NA(),AJ7)</f>
        <v>129.76</v>
      </c>
      <c r="AK6" s="21">
        <f t="shared" ref="AK6:AS6" si="5">IF(AK7="",NA(),AK7)</f>
        <v>97.96</v>
      </c>
      <c r="AL6" s="21">
        <f t="shared" si="5"/>
        <v>77.08</v>
      </c>
      <c r="AM6" s="21">
        <f t="shared" si="5"/>
        <v>349.6</v>
      </c>
      <c r="AN6" s="21">
        <f t="shared" si="5"/>
        <v>358.5</v>
      </c>
      <c r="AO6" s="21">
        <f t="shared" si="5"/>
        <v>140.63</v>
      </c>
      <c r="AP6" s="21">
        <f t="shared" si="5"/>
        <v>163.84</v>
      </c>
      <c r="AQ6" s="21">
        <f t="shared" si="5"/>
        <v>176.46</v>
      </c>
      <c r="AR6" s="21">
        <f t="shared" si="5"/>
        <v>181.51</v>
      </c>
      <c r="AS6" s="21">
        <f t="shared" si="5"/>
        <v>108.76</v>
      </c>
      <c r="AT6" s="20" t="str">
        <f>IF(AT7="","",IF(AT7="-","【-】","【"&amp;SUBSTITUTE(TEXT(AT7,"#,##0.00"),"-","△")&amp;"】"))</f>
        <v>【84.87】</v>
      </c>
      <c r="AU6" s="21">
        <f>IF(AU7="",NA(),AU7)</f>
        <v>32.369999999999997</v>
      </c>
      <c r="AV6" s="21">
        <f t="shared" ref="AV6:BD6" si="6">IF(AV7="",NA(),AV7)</f>
        <v>170.06</v>
      </c>
      <c r="AW6" s="21">
        <f t="shared" si="6"/>
        <v>157.4</v>
      </c>
      <c r="AX6" s="21">
        <f t="shared" si="6"/>
        <v>149.30000000000001</v>
      </c>
      <c r="AY6" s="21">
        <f t="shared" si="6"/>
        <v>146.6</v>
      </c>
      <c r="AZ6" s="21">
        <f t="shared" si="6"/>
        <v>56.53</v>
      </c>
      <c r="BA6" s="21">
        <f t="shared" si="6"/>
        <v>59.66</v>
      </c>
      <c r="BB6" s="21">
        <f t="shared" si="6"/>
        <v>61.64</v>
      </c>
      <c r="BC6" s="21">
        <f t="shared" si="6"/>
        <v>69.819999999999993</v>
      </c>
      <c r="BD6" s="21">
        <f t="shared" si="6"/>
        <v>72.13</v>
      </c>
      <c r="BE6" s="20" t="str">
        <f>IF(BE7="","",IF(BE7="-","【-】","【"&amp;SUBSTITUTE(TEXT(BE7,"#,##0.00"),"-","△")&amp;"】"))</f>
        <v>【71.46】</v>
      </c>
      <c r="BF6" s="21">
        <f>IF(BF7="",NA(),BF7)</f>
        <v>5624.87</v>
      </c>
      <c r="BG6" s="21">
        <f t="shared" ref="BG6:BO6" si="7">IF(BG7="",NA(),BG7)</f>
        <v>5447.49</v>
      </c>
      <c r="BH6" s="21">
        <f t="shared" si="7"/>
        <v>5177.21</v>
      </c>
      <c r="BI6" s="21">
        <f t="shared" si="7"/>
        <v>4839.34</v>
      </c>
      <c r="BJ6" s="21">
        <f t="shared" si="7"/>
        <v>4537.29</v>
      </c>
      <c r="BK6" s="21">
        <f t="shared" si="7"/>
        <v>1095.52</v>
      </c>
      <c r="BL6" s="21">
        <f t="shared" si="7"/>
        <v>1056.55</v>
      </c>
      <c r="BM6" s="21">
        <f t="shared" si="7"/>
        <v>1278.54</v>
      </c>
      <c r="BN6" s="21">
        <f t="shared" si="7"/>
        <v>1149.7</v>
      </c>
      <c r="BO6" s="21">
        <f t="shared" si="7"/>
        <v>1420.25</v>
      </c>
      <c r="BP6" s="20" t="str">
        <f>IF(BP7="","",IF(BP7="-","【-】","【"&amp;SUBSTITUTE(TEXT(BP7,"#,##0.00"),"-","△")&amp;"】"))</f>
        <v>【1,223.19】</v>
      </c>
      <c r="BQ6" s="21">
        <f>IF(BQ7="",NA(),BQ7)</f>
        <v>16.79</v>
      </c>
      <c r="BR6" s="21">
        <f t="shared" ref="BR6:BZ6" si="8">IF(BR7="",NA(),BR7)</f>
        <v>16.09</v>
      </c>
      <c r="BS6" s="21">
        <f t="shared" si="8"/>
        <v>57.32</v>
      </c>
      <c r="BT6" s="21">
        <f t="shared" si="8"/>
        <v>8.2799999999999994</v>
      </c>
      <c r="BU6" s="21">
        <f t="shared" si="8"/>
        <v>42.9</v>
      </c>
      <c r="BV6" s="21">
        <f t="shared" si="8"/>
        <v>39.64</v>
      </c>
      <c r="BW6" s="21">
        <f t="shared" si="8"/>
        <v>40</v>
      </c>
      <c r="BX6" s="21">
        <f t="shared" si="8"/>
        <v>38.74</v>
      </c>
      <c r="BY6" s="21">
        <f t="shared" si="8"/>
        <v>35.96</v>
      </c>
      <c r="BZ6" s="21">
        <f t="shared" si="8"/>
        <v>32.700000000000003</v>
      </c>
      <c r="CA6" s="20" t="str">
        <f>IF(CA7="","",IF(CA7="-","【-】","【"&amp;SUBSTITUTE(TEXT(CA7,"#,##0.00"),"-","△")&amp;"】"))</f>
        <v>【37.21】</v>
      </c>
      <c r="CB6" s="21">
        <f>IF(CB7="",NA(),CB7)</f>
        <v>832.73</v>
      </c>
      <c r="CC6" s="21">
        <f t="shared" ref="CC6:CK6" si="9">IF(CC7="",NA(),CC7)</f>
        <v>871.45</v>
      </c>
      <c r="CD6" s="21">
        <f t="shared" si="9"/>
        <v>246.19</v>
      </c>
      <c r="CE6" s="21">
        <f t="shared" si="9"/>
        <v>1711.28</v>
      </c>
      <c r="CF6" s="21">
        <f t="shared" si="9"/>
        <v>329.93</v>
      </c>
      <c r="CG6" s="21">
        <f t="shared" si="9"/>
        <v>449.72</v>
      </c>
      <c r="CH6" s="21">
        <f t="shared" si="9"/>
        <v>437.27</v>
      </c>
      <c r="CI6" s="21">
        <f t="shared" si="9"/>
        <v>456.72</v>
      </c>
      <c r="CJ6" s="21">
        <f t="shared" si="9"/>
        <v>481.96</v>
      </c>
      <c r="CK6" s="21">
        <f t="shared" si="9"/>
        <v>536.16999999999996</v>
      </c>
      <c r="CL6" s="20" t="str">
        <f>IF(CL7="","",IF(CL7="-","【-】","【"&amp;SUBSTITUTE(TEXT(CL7,"#,##0.00"),"-","△")&amp;"】"))</f>
        <v>【462.49】</v>
      </c>
      <c r="CM6" s="21">
        <f>IF(CM7="",NA(),CM7)</f>
        <v>64.3</v>
      </c>
      <c r="CN6" s="21">
        <f t="shared" ref="CN6:CV6" si="10">IF(CN7="",NA(),CN7)</f>
        <v>62.15</v>
      </c>
      <c r="CO6" s="21">
        <f t="shared" si="10"/>
        <v>56.2</v>
      </c>
      <c r="CP6" s="21">
        <f t="shared" si="10"/>
        <v>55.19</v>
      </c>
      <c r="CQ6" s="21">
        <f t="shared" si="10"/>
        <v>53.8</v>
      </c>
      <c r="CR6" s="21">
        <f t="shared" si="10"/>
        <v>30.19</v>
      </c>
      <c r="CS6" s="21">
        <f t="shared" si="10"/>
        <v>28.77</v>
      </c>
      <c r="CT6" s="21">
        <f t="shared" si="10"/>
        <v>26.22</v>
      </c>
      <c r="CU6" s="21">
        <f t="shared" si="10"/>
        <v>26.12</v>
      </c>
      <c r="CV6" s="21">
        <f t="shared" si="10"/>
        <v>27.81</v>
      </c>
      <c r="CW6" s="20" t="str">
        <f>IF(CW7="","",IF(CW7="-","【-】","【"&amp;SUBSTITUTE(TEXT(CW7,"#,##0.00"),"-","△")&amp;"】"))</f>
        <v>【30.09】</v>
      </c>
      <c r="CX6" s="21">
        <f>IF(CX7="",NA(),CX7)</f>
        <v>61.23</v>
      </c>
      <c r="CY6" s="21">
        <f t="shared" ref="CY6:DG6" si="11">IF(CY7="",NA(),CY7)</f>
        <v>63.16</v>
      </c>
      <c r="CZ6" s="21">
        <f t="shared" si="11"/>
        <v>64.349999999999994</v>
      </c>
      <c r="DA6" s="21">
        <f t="shared" si="11"/>
        <v>65.61</v>
      </c>
      <c r="DB6" s="21">
        <f t="shared" si="11"/>
        <v>66.150000000000006</v>
      </c>
      <c r="DC6" s="21">
        <f t="shared" si="11"/>
        <v>79.09</v>
      </c>
      <c r="DD6" s="21">
        <f t="shared" si="11"/>
        <v>78.900000000000006</v>
      </c>
      <c r="DE6" s="21">
        <f t="shared" si="11"/>
        <v>78.03</v>
      </c>
      <c r="DF6" s="21">
        <f t="shared" si="11"/>
        <v>78.55</v>
      </c>
      <c r="DG6" s="21">
        <f t="shared" si="11"/>
        <v>78.680000000000007</v>
      </c>
      <c r="DH6" s="20" t="str">
        <f>IF(DH7="","",IF(DH7="-","【-】","【"&amp;SUBSTITUTE(TEXT(DH7,"#,##0.00"),"-","△")&amp;"】"))</f>
        <v>【80.97】</v>
      </c>
      <c r="DI6" s="21">
        <f>IF(DI7="",NA(),DI7)</f>
        <v>2.95</v>
      </c>
      <c r="DJ6" s="21">
        <f t="shared" ref="DJ6:DR6" si="12">IF(DJ7="",NA(),DJ7)</f>
        <v>6.19</v>
      </c>
      <c r="DK6" s="21">
        <f t="shared" si="12"/>
        <v>9.43</v>
      </c>
      <c r="DL6" s="21">
        <f t="shared" si="12"/>
        <v>13.13</v>
      </c>
      <c r="DM6" s="21">
        <f t="shared" si="12"/>
        <v>16.739999999999998</v>
      </c>
      <c r="DN6" s="21">
        <f t="shared" si="12"/>
        <v>20.14</v>
      </c>
      <c r="DO6" s="21">
        <f t="shared" si="12"/>
        <v>23.17</v>
      </c>
      <c r="DP6" s="21">
        <f t="shared" si="12"/>
        <v>25.29</v>
      </c>
      <c r="DQ6" s="21">
        <f t="shared" si="12"/>
        <v>28.31</v>
      </c>
      <c r="DR6" s="21">
        <f t="shared" si="12"/>
        <v>23.92</v>
      </c>
      <c r="DS6" s="20" t="str">
        <f>IF(DS7="","",IF(DS7="-","【-】","【"&amp;SUBSTITUTE(TEXT(DS7,"#,##0.00"),"-","△")&amp;"】"))</f>
        <v>【26.63】</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1.6</v>
      </c>
      <c r="EK6" s="21">
        <f t="shared" si="14"/>
        <v>0.01</v>
      </c>
      <c r="EL6" s="21">
        <f t="shared" si="14"/>
        <v>0.01</v>
      </c>
      <c r="EM6" s="20">
        <f t="shared" si="14"/>
        <v>0</v>
      </c>
      <c r="EN6" s="20">
        <f t="shared" si="14"/>
        <v>0</v>
      </c>
      <c r="EO6" s="20" t="str">
        <f>IF(EO7="","",IF(EO7="-","【-】","【"&amp;SUBSTITUTE(TEXT(EO7,"#,##0.00"),"-","△")&amp;"】"))</f>
        <v>【0.00】</v>
      </c>
    </row>
    <row r="7" spans="1:148" s="22" customFormat="1" x14ac:dyDescent="0.2">
      <c r="A7" s="14"/>
      <c r="B7" s="23">
        <v>2024</v>
      </c>
      <c r="C7" s="23">
        <v>34614</v>
      </c>
      <c r="D7" s="23">
        <v>46</v>
      </c>
      <c r="E7" s="23">
        <v>17</v>
      </c>
      <c r="F7" s="23">
        <v>6</v>
      </c>
      <c r="G7" s="23">
        <v>0</v>
      </c>
      <c r="H7" s="23" t="s">
        <v>96</v>
      </c>
      <c r="I7" s="23" t="s">
        <v>97</v>
      </c>
      <c r="J7" s="23" t="s">
        <v>98</v>
      </c>
      <c r="K7" s="23" t="s">
        <v>99</v>
      </c>
      <c r="L7" s="23" t="s">
        <v>100</v>
      </c>
      <c r="M7" s="23" t="s">
        <v>101</v>
      </c>
      <c r="N7" s="24" t="s">
        <v>102</v>
      </c>
      <c r="O7" s="24">
        <v>79.39</v>
      </c>
      <c r="P7" s="24">
        <v>17.940000000000001</v>
      </c>
      <c r="Q7" s="24">
        <v>86.65</v>
      </c>
      <c r="R7" s="24">
        <v>2640</v>
      </c>
      <c r="S7" s="24">
        <v>10492</v>
      </c>
      <c r="T7" s="24">
        <v>200.42</v>
      </c>
      <c r="U7" s="24">
        <v>52.35</v>
      </c>
      <c r="V7" s="24">
        <v>1864</v>
      </c>
      <c r="W7" s="24">
        <v>0.99</v>
      </c>
      <c r="X7" s="24">
        <v>1882.83</v>
      </c>
      <c r="Y7" s="24">
        <v>82.7</v>
      </c>
      <c r="Z7" s="24">
        <v>105.01</v>
      </c>
      <c r="AA7" s="24">
        <v>104.8</v>
      </c>
      <c r="AB7" s="24">
        <v>75.22</v>
      </c>
      <c r="AC7" s="24">
        <v>100.16</v>
      </c>
      <c r="AD7" s="24">
        <v>101.18</v>
      </c>
      <c r="AE7" s="24">
        <v>99.89</v>
      </c>
      <c r="AF7" s="24">
        <v>104.12</v>
      </c>
      <c r="AG7" s="24">
        <v>105.98</v>
      </c>
      <c r="AH7" s="24">
        <v>107.11</v>
      </c>
      <c r="AI7" s="24">
        <v>104.55</v>
      </c>
      <c r="AJ7" s="24">
        <v>129.76</v>
      </c>
      <c r="AK7" s="24">
        <v>97.96</v>
      </c>
      <c r="AL7" s="24">
        <v>77.08</v>
      </c>
      <c r="AM7" s="24">
        <v>349.6</v>
      </c>
      <c r="AN7" s="24">
        <v>358.5</v>
      </c>
      <c r="AO7" s="24">
        <v>140.63</v>
      </c>
      <c r="AP7" s="24">
        <v>163.84</v>
      </c>
      <c r="AQ7" s="24">
        <v>176.46</v>
      </c>
      <c r="AR7" s="24">
        <v>181.51</v>
      </c>
      <c r="AS7" s="24">
        <v>108.76</v>
      </c>
      <c r="AT7" s="24">
        <v>84.87</v>
      </c>
      <c r="AU7" s="24">
        <v>32.369999999999997</v>
      </c>
      <c r="AV7" s="24">
        <v>170.06</v>
      </c>
      <c r="AW7" s="24">
        <v>157.4</v>
      </c>
      <c r="AX7" s="24">
        <v>149.30000000000001</v>
      </c>
      <c r="AY7" s="24">
        <v>146.6</v>
      </c>
      <c r="AZ7" s="24">
        <v>56.53</v>
      </c>
      <c r="BA7" s="24">
        <v>59.66</v>
      </c>
      <c r="BB7" s="24">
        <v>61.64</v>
      </c>
      <c r="BC7" s="24">
        <v>69.819999999999993</v>
      </c>
      <c r="BD7" s="24">
        <v>72.13</v>
      </c>
      <c r="BE7" s="24">
        <v>71.459999999999994</v>
      </c>
      <c r="BF7" s="24">
        <v>5624.87</v>
      </c>
      <c r="BG7" s="24">
        <v>5447.49</v>
      </c>
      <c r="BH7" s="24">
        <v>5177.21</v>
      </c>
      <c r="BI7" s="24">
        <v>4839.34</v>
      </c>
      <c r="BJ7" s="24">
        <v>4537.29</v>
      </c>
      <c r="BK7" s="24">
        <v>1095.52</v>
      </c>
      <c r="BL7" s="24">
        <v>1056.55</v>
      </c>
      <c r="BM7" s="24">
        <v>1278.54</v>
      </c>
      <c r="BN7" s="24">
        <v>1149.7</v>
      </c>
      <c r="BO7" s="24">
        <v>1420.25</v>
      </c>
      <c r="BP7" s="24">
        <v>1223.19</v>
      </c>
      <c r="BQ7" s="24">
        <v>16.79</v>
      </c>
      <c r="BR7" s="24">
        <v>16.09</v>
      </c>
      <c r="BS7" s="24">
        <v>57.32</v>
      </c>
      <c r="BT7" s="24">
        <v>8.2799999999999994</v>
      </c>
      <c r="BU7" s="24">
        <v>42.9</v>
      </c>
      <c r="BV7" s="24">
        <v>39.64</v>
      </c>
      <c r="BW7" s="24">
        <v>40</v>
      </c>
      <c r="BX7" s="24">
        <v>38.74</v>
      </c>
      <c r="BY7" s="24">
        <v>35.96</v>
      </c>
      <c r="BZ7" s="24">
        <v>32.700000000000003</v>
      </c>
      <c r="CA7" s="24">
        <v>37.21</v>
      </c>
      <c r="CB7" s="24">
        <v>832.73</v>
      </c>
      <c r="CC7" s="24">
        <v>871.45</v>
      </c>
      <c r="CD7" s="24">
        <v>246.19</v>
      </c>
      <c r="CE7" s="24">
        <v>1711.28</v>
      </c>
      <c r="CF7" s="24">
        <v>329.93</v>
      </c>
      <c r="CG7" s="24">
        <v>449.72</v>
      </c>
      <c r="CH7" s="24">
        <v>437.27</v>
      </c>
      <c r="CI7" s="24">
        <v>456.72</v>
      </c>
      <c r="CJ7" s="24">
        <v>481.96</v>
      </c>
      <c r="CK7" s="24">
        <v>536.16999999999996</v>
      </c>
      <c r="CL7" s="24">
        <v>462.49</v>
      </c>
      <c r="CM7" s="24">
        <v>64.3</v>
      </c>
      <c r="CN7" s="24">
        <v>62.15</v>
      </c>
      <c r="CO7" s="24">
        <v>56.2</v>
      </c>
      <c r="CP7" s="24">
        <v>55.19</v>
      </c>
      <c r="CQ7" s="24">
        <v>53.8</v>
      </c>
      <c r="CR7" s="24">
        <v>30.19</v>
      </c>
      <c r="CS7" s="24">
        <v>28.77</v>
      </c>
      <c r="CT7" s="24">
        <v>26.22</v>
      </c>
      <c r="CU7" s="24">
        <v>26.12</v>
      </c>
      <c r="CV7" s="24">
        <v>27.81</v>
      </c>
      <c r="CW7" s="24">
        <v>30.09</v>
      </c>
      <c r="CX7" s="24">
        <v>61.23</v>
      </c>
      <c r="CY7" s="24">
        <v>63.16</v>
      </c>
      <c r="CZ7" s="24">
        <v>64.349999999999994</v>
      </c>
      <c r="DA7" s="24">
        <v>65.61</v>
      </c>
      <c r="DB7" s="24">
        <v>66.150000000000006</v>
      </c>
      <c r="DC7" s="24">
        <v>79.09</v>
      </c>
      <c r="DD7" s="24">
        <v>78.900000000000006</v>
      </c>
      <c r="DE7" s="24">
        <v>78.03</v>
      </c>
      <c r="DF7" s="24">
        <v>78.55</v>
      </c>
      <c r="DG7" s="24">
        <v>78.680000000000007</v>
      </c>
      <c r="DH7" s="24">
        <v>80.97</v>
      </c>
      <c r="DI7" s="24">
        <v>2.95</v>
      </c>
      <c r="DJ7" s="24">
        <v>6.19</v>
      </c>
      <c r="DK7" s="24">
        <v>9.43</v>
      </c>
      <c r="DL7" s="24">
        <v>13.13</v>
      </c>
      <c r="DM7" s="24">
        <v>16.739999999999998</v>
      </c>
      <c r="DN7" s="24">
        <v>20.14</v>
      </c>
      <c r="DO7" s="24">
        <v>23.17</v>
      </c>
      <c r="DP7" s="24">
        <v>25.29</v>
      </c>
      <c r="DQ7" s="24">
        <v>28.31</v>
      </c>
      <c r="DR7" s="24">
        <v>23.92</v>
      </c>
      <c r="DS7" s="24">
        <v>26.63</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1.6</v>
      </c>
      <c r="EK7" s="24">
        <v>0.01</v>
      </c>
      <c r="EL7" s="24">
        <v>0.01</v>
      </c>
      <c r="EM7" s="24">
        <v>0</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2026-02-13T03:21:16Z</cp:lastPrinted>
  <dcterms:created xsi:type="dcterms:W3CDTF">2025-12-23T06:25:30Z</dcterms:created>
  <dcterms:modified xsi:type="dcterms:W3CDTF">2026-02-18T00:18:22Z</dcterms:modified>
  <cp:category/>
</cp:coreProperties>
</file>