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4614_大槌町\010_上水道（法適用）\"/>
    </mc:Choice>
  </mc:AlternateContent>
  <xr:revisionPtr revIDLastSave="0" documentId="13_ncr:1_{D7F26257-DDEF-4A73-B8DC-2FDAEBDCA25F}" xr6:coauthVersionLast="47" xr6:coauthVersionMax="47" xr10:uidLastSave="{00000000-0000-0000-0000-000000000000}"/>
  <workbookProtection workbookAlgorithmName="SHA-512" workbookHashValue="4+HhztqsH2o57XVzwZu2B7pcNiRKT/JybbQgOYNJsFqRP0TiZ6HlVpM/pQel9eJQRm66cn23SHJswwQ1zJlPwg==" workbookSaltValue="xOniDdJH0sG+0xuFcMXeDA=="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T6" i="5"/>
  <c r="BB8" i="4" s="1"/>
  <c r="S6" i="5"/>
  <c r="AT8" i="4" s="1"/>
  <c r="R6" i="5"/>
  <c r="Q6" i="5"/>
  <c r="P6" i="5"/>
  <c r="P10" i="4" s="1"/>
  <c r="O6" i="5"/>
  <c r="N6" i="5"/>
  <c r="B10" i="4" s="1"/>
  <c r="M6" i="5"/>
  <c r="AD8" i="4" s="1"/>
  <c r="L6" i="5"/>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5" i="4"/>
  <c r="I85" i="4"/>
  <c r="BB10" i="4"/>
  <c r="AL10" i="4"/>
  <c r="W10" i="4"/>
  <c r="I10" i="4"/>
  <c r="AL8" i="4"/>
  <c r="W8" i="4"/>
  <c r="P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<sst xmlns="http://schemas.openxmlformats.org/spreadsheetml/2006/main" count="228" uniqueCount="114">
  <si>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</si>
  <si>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</si>
  <si>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</si>
  <si>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</si>
  <si>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</si>
  <si>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</si>
  <si>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</si>
  <si>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</si>
  <si>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</si>
  <si>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</si>
  <si>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</si>
  <si>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</si>
  <si>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</si>
  <si>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</si>
  <si>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</si>
  <si>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</si>
  <si>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</si>
  <si>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</si>
  <si>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</si>
  <si>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</si>
  <si>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</si>
  <si>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</si>
  <si>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</si>
  <si>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</si>
  <si>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</si>
  <si>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</si>
  <si>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</si>
  <si>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</si>
  <si>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</si>
  <si>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</si>
  <si>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</si>
  <si>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</si>
  <si>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</si>
  <si>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</si>
  <si>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</si>
  <si>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</si>
  <si>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</si>
  <si>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</si>
  <si>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</si>
  <si>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</si>
  <si>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</si>
  <si>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</si>
  <si>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</si>
  <si>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</si>
  <si>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</si>
  <si>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</si>
  <si>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</si>
  <si>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</si>
  <si>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</si>
  <si>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</si>
  <si>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</si>
  <si>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</si>
  <si>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</si>
  <si>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</si>
  <si>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</si>
  <si>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</si>
  <si>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</si>
  <si>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</si>
  <si>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</si>
  <si>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</si>
  <si>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</si>
  <si>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</si>
  <si>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</si>
  <si>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</si>
  <si>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</si>
  <si>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</si>
  <si>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</si>
  <si>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</si>
  <si>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</si>
  <si>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</si>
  <si>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</si>
  <si>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</si>
  <si>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</si>
  <si>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</si>
  <si>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</si>
  <si>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</si>
  <si>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</si>
  <si>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</si>
  <si>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</si>
  <si>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</si>
  <si>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</si>
  <si>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</si>
  <si>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</si>
  <si>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</si>
  <si>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</si>
  <si>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</si>
  <si>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</si>
  <si>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</si>
  <si>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</si>
  <si>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</si>
  <si>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</si>
  <si>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</si>
  <si>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</si>
  <si>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</si>
  <si>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</si>
  <si>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</si>
  <si>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</si>
  <si>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</si>
  <si>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</si>
  <si>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</si>
  <si>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</si>
  <si>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</si>
  <si>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</si>
  <si>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</si>
  <si>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</si>
  <si>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</si>
  <si>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</si>
  <si>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</si>
  <si>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</si>
  <si>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</si>
  <si>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</si>
  <si>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①有形固定資産減価償却率は平均値より低く、復興事業により、新しい固定資産が増加したことを示している。
②管路経年化率は給水区域拡張期に布設した多くの水道管が、順次法定耐用年数（40年）を迎えており、今後も上昇が続くことから、老朽化する施設への対応を計画的に進める必要がある。
③管路更新率は全国及び類似団体平均より高値であるが、老朽化施設の更新にあっては、経営状況を踏まえ事業量の平準化を図り効率的に実施する必要がある。</t>
    <rPh sb="59" eb="61">
      <t>キュウスイ</t>
    </rPh>
    <rPh sb="61" eb="63">
      <t>クイキ</t>
    </rPh>
    <rPh sb="63" eb="66">
      <t>カクチョウキ</t>
    </rPh>
    <rPh sb="67" eb="69">
      <t>フセツ</t>
    </rPh>
    <rPh sb="71" eb="72">
      <t>オオ</t>
    </rPh>
    <rPh sb="74" eb="77">
      <t>スイドウカン</t>
    </rPh>
    <rPh sb="79" eb="81">
      <t>ジュンジ</t>
    </rPh>
    <rPh sb="81" eb="83">
      <t>ホウテイ</t>
    </rPh>
    <rPh sb="83" eb="85">
      <t>タイヨウ</t>
    </rPh>
    <rPh sb="85" eb="87">
      <t>ネンスウ</t>
    </rPh>
    <rPh sb="90" eb="91">
      <t>ネン</t>
    </rPh>
    <rPh sb="93" eb="94">
      <t>ムカ</t>
    </rPh>
    <rPh sb="99" eb="101">
      <t>コンゴ</t>
    </rPh>
    <rPh sb="102" eb="104">
      <t>ジョウショウ</t>
    </rPh>
    <rPh sb="105" eb="106">
      <t>ツヅ</t>
    </rPh>
    <rPh sb="112" eb="115">
      <t>ロウキュウカ</t>
    </rPh>
    <rPh sb="117" eb="119">
      <t>シセツ</t>
    </rPh>
    <rPh sb="121" eb="123">
      <t>タイオウ</t>
    </rPh>
    <rPh sb="124" eb="127">
      <t>ケイカクテキ</t>
    </rPh>
    <rPh sb="128" eb="129">
      <t>スス</t>
    </rPh>
    <rPh sb="131" eb="133">
      <t>ヒツヨウ</t>
    </rPh>
    <rPh sb="145" eb="147">
      <t>ゼンコク</t>
    </rPh>
    <rPh sb="147" eb="148">
      <t>オヨ</t>
    </rPh>
    <rPh sb="149" eb="153">
      <t>ルイジダンタイ</t>
    </rPh>
    <rPh sb="153" eb="155">
      <t>ヘイキン</t>
    </rPh>
    <rPh sb="164" eb="167">
      <t>ロウキュウカ</t>
    </rPh>
    <rPh sb="167" eb="169">
      <t>シセツ</t>
    </rPh>
    <rPh sb="170" eb="172">
      <t>コウシン</t>
    </rPh>
    <rPh sb="178" eb="180">
      <t>ケイエイ</t>
    </rPh>
    <rPh sb="180" eb="182">
      <t>ジョウキョウ</t>
    </rPh>
    <rPh sb="183" eb="184">
      <t>フ</t>
    </rPh>
    <rPh sb="186" eb="189">
      <t>ジギョウリョウ</t>
    </rPh>
    <rPh sb="190" eb="193">
      <t>ヘイジュンカ</t>
    </rPh>
    <rPh sb="194" eb="195">
      <t>ハカ</t>
    </rPh>
    <phoneticPr fontId="4"/>
  </si>
  <si>
    <t>今後もさらなる人口減少の影響で給水収益の減少が予想されるが、安心・安全な飲料水を提供するため、定期的な料金水準の見直しと、施設の統合を含めた適正な施設・管路の維持管理に取り組む必要がある。
（ア）収支の安定を図るために経費削減と合わせて、令和８年度から給水料改定予定である。
（イ）施設や下水道管の長寿命化と一層の経営効率化を進めながら、適切な施設更新に取り組む必要がある。
（ウ）人事担当部門への公営企業会計の技師及び事務職員の必要人数の説明を毎年実施する必要がある。</t>
    <rPh sb="84" eb="85">
      <t>ト</t>
    </rPh>
    <rPh sb="86" eb="87">
      <t>ク</t>
    </rPh>
    <rPh sb="88" eb="90">
      <t>ヒツヨウ</t>
    </rPh>
    <phoneticPr fontId="4"/>
  </si>
  <si>
    <t>①経常収支比率が依然として100％を下回る状況にある。人口規模に対し、施設数や管路延長が長いため施設の維持管理や減価償却費が高値となっているため。
②累積欠損金は東日本大震災に伴う固定資産の除却によるもの等で平均値との乖離が大きく今後の課題である。
③流動比率が平均を下回っているのは、老朽管布設替工事を実施しているためで、流動資産を増やす必要があるので、令和８年度から給水料改定予定である。
④企業債残高対給水収益比率が類似団体平均を上回っているのは、企業債を借入れて老朽管布設替工事を実施しているためで、今後も高値で推移することが予想されることもあり、令和８年度から給水料改定予定である。
⑤料金回収率は類似団体平均値と同レベルの状態にあるが、今後も老朽管布設替工事等が予想されることから、令和８年度から給水料改定予定である。
⑥給水原価は、類似団体平均値と同レベルの状態であるが、今後は減価償却費や維持管理費の増加等により高まることが予想される。
⑦施設利用率は高い水準で利用されているが、令和６年度は給水人口の減少等に伴う配水量の減少により施設利用率が減少している。今後も減少傾向が続くことが予想されるので、適切な施設規模・手法を検討する必要がある。
⑧有収率は配水管の切り替えや漏水等により無収水量が多く平均値以下の状態にある。今後は漏水箇所の特定等により有収率が増加するよう取り組む。</t>
    <rPh sb="8" eb="10">
      <t>イゼン</t>
    </rPh>
    <rPh sb="18" eb="20">
      <t>シタマワ</t>
    </rPh>
    <rPh sb="21" eb="23">
      <t>ジョウキョウ</t>
    </rPh>
    <rPh sb="27" eb="29">
      <t>ジンコウ</t>
    </rPh>
    <rPh sb="29" eb="31">
      <t>キボ</t>
    </rPh>
    <rPh sb="32" eb="33">
      <t>タイ</t>
    </rPh>
    <rPh sb="35" eb="38">
      <t>シセツスウ</t>
    </rPh>
    <rPh sb="39" eb="41">
      <t>カンロ</t>
    </rPh>
    <rPh sb="41" eb="43">
      <t>エンチョウ</t>
    </rPh>
    <rPh sb="44" eb="45">
      <t>ナガ</t>
    </rPh>
    <rPh sb="48" eb="50">
      <t>シセツ</t>
    </rPh>
    <rPh sb="51" eb="55">
      <t>イジカンリ</t>
    </rPh>
    <rPh sb="56" eb="58">
      <t>ゲンカ</t>
    </rPh>
    <rPh sb="58" eb="61">
      <t>ショウキャクヒ</t>
    </rPh>
    <rPh sb="62" eb="64">
      <t>タカネ</t>
    </rPh>
    <rPh sb="211" eb="213">
      <t>ルイジ</t>
    </rPh>
    <rPh sb="213" eb="215">
      <t>ダンタイ</t>
    </rPh>
    <rPh sb="215" eb="217">
      <t>ヘイキン</t>
    </rPh>
    <rPh sb="218" eb="220">
      <t>ウワマワ</t>
    </rPh>
    <rPh sb="304" eb="306">
      <t>ルイジ</t>
    </rPh>
    <rPh sb="306" eb="308">
      <t>ダンタイ</t>
    </rPh>
    <rPh sb="308" eb="311">
      <t>ヘイキンチ</t>
    </rPh>
    <rPh sb="312" eb="313">
      <t>ドウ</t>
    </rPh>
    <rPh sb="317" eb="319">
      <t>ジョウタイ</t>
    </rPh>
    <rPh sb="373" eb="377">
      <t>ルイジダンタイ</t>
    </rPh>
    <rPh sb="377" eb="380">
      <t>ヘイキンチ</t>
    </rPh>
    <rPh sb="381" eb="382">
      <t>ドウ</t>
    </rPh>
    <rPh sb="386" eb="388">
      <t>ジョウタイ</t>
    </rPh>
    <rPh sb="393" eb="395">
      <t>コンゴ</t>
    </rPh>
    <rPh sb="396" eb="398">
      <t>ゲンカ</t>
    </rPh>
    <rPh sb="398" eb="401">
      <t>ショウキャクヒ</t>
    </rPh>
    <rPh sb="402" eb="404">
      <t>イジ</t>
    </rPh>
    <rPh sb="404" eb="407">
      <t>カンリヒ</t>
    </rPh>
    <rPh sb="408" eb="410">
      <t>ゾウカ</t>
    </rPh>
    <rPh sb="410" eb="411">
      <t>トウ</t>
    </rPh>
    <rPh sb="414" eb="415">
      <t>タカ</t>
    </rPh>
    <rPh sb="420" eb="422">
      <t>ヨソウ</t>
    </rPh>
    <rPh sb="448" eb="450">
      <t>レイワ</t>
    </rPh>
    <rPh sb="451" eb="453">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</si>
</sst>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c:v>
                </c:pt>
                <c:pt idx="1">
                  <c:v>0.27</c:v>
                </c:pt>
                <c:pt idx="2">
                  <c:v>0.48</c:v>
                </c:pt>
                <c:pt idx="3">
                  <c:v>0.56000000000000005</c:v>
                </c:pt>
                <c:pt idx="4">
                  <c:v>0.81</c:v>
                </c:pt>
              </c:numCache>
            </c:numRef>
          </c:val>
          <c:extLst>
            <c:ext xmlns:c16="http://schemas.microsoft.com/office/drawing/2014/chart" uri="{C3380CC4-5D6E-409C-BE32-E72D297353CC}">
              <c16:uniqueId val="{00000000-6B48-44CB-87A8-408D202DBF5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6B48-44CB-87A8-408D202DBF5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117.6</c:v>
                </c:pt>
                <c:pt idx="1">
                  <c:v>109.12</c:v>
                </c:pt>
                <c:pt idx="2">
                  <c:v>109.38</c:v>
                </c:pt>
                <c:pt idx="3">
                  <c:v>95.88</c:v>
                </c:pt>
                <c:pt idx="4">
                  <c:v>93.93</c:v>
                </c:pt>
              </c:numCache>
            </c:numRef>
          </c:val>
          <c:extLst>
            <c:ext xmlns:c16="http://schemas.microsoft.com/office/drawing/2014/chart" uri="{C3380CC4-5D6E-409C-BE32-E72D297353CC}">
              <c16:uniqueId val="{00000000-618C-4256-BFD8-CE895706C9F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618C-4256-BFD8-CE895706C9F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27.36</c:v>
                </c:pt>
                <c:pt idx="1">
                  <c:v>29.41</c:v>
                </c:pt>
                <c:pt idx="2">
                  <c:v>31.27</c:v>
                </c:pt>
                <c:pt idx="3">
                  <c:v>33.020000000000003</c:v>
                </c:pt>
                <c:pt idx="4">
                  <c:v>34.729999999999997</c:v>
                </c:pt>
              </c:numCache>
            </c:numRef>
          </c:val>
          <c:extLst>
            <c:ext xmlns:c16="http://schemas.microsoft.com/office/drawing/2014/chart" uri="{C3380CC4-5D6E-409C-BE32-E72D297353CC}">
              <c16:uniqueId val="{00000000-38B4-4B8D-A531-0AA96B2CD32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38B4-4B8D-A531-0AA96B2CD32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17.7</c:v>
                </c:pt>
                <c:pt idx="1">
                  <c:v>19.38</c:v>
                </c:pt>
                <c:pt idx="2">
                  <c:v>24.08</c:v>
                </c:pt>
                <c:pt idx="3">
                  <c:v>32.22</c:v>
                </c:pt>
                <c:pt idx="4">
                  <c:v>35.29</c:v>
                </c:pt>
              </c:numCache>
            </c:numRef>
          </c:val>
          <c:extLst>
            <c:ext xmlns:c16="http://schemas.microsoft.com/office/drawing/2014/chart" uri="{C3380CC4-5D6E-409C-BE32-E72D297353CC}">
              <c16:uniqueId val="{00000000-A4B9-4C08-AE55-8D44308C80B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A4B9-4C08-AE55-8D44308C80B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184.46</c:v>
                </c:pt>
                <c:pt idx="1">
                  <c:v>182.19</c:v>
                </c:pt>
                <c:pt idx="2">
                  <c:v>239.96</c:v>
                </c:pt>
                <c:pt idx="3">
                  <c:v>249.08</c:v>
                </c:pt>
                <c:pt idx="4">
                  <c:v>206.42</c:v>
                </c:pt>
              </c:numCache>
            </c:numRef>
          </c:val>
          <c:extLst>
            <c:ext xmlns:c16="http://schemas.microsoft.com/office/drawing/2014/chart" uri="{C3380CC4-5D6E-409C-BE32-E72D297353CC}">
              <c16:uniqueId val="{00000000-C835-40C8-9884-5D483168195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C835-40C8-9884-5D483168195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244.1</c:v>
                </c:pt>
                <c:pt idx="1">
                  <c:v>342.86</c:v>
                </c:pt>
                <c:pt idx="2">
                  <c:v>338.5</c:v>
                </c:pt>
                <c:pt idx="3">
                  <c:v>300.68</c:v>
                </c:pt>
                <c:pt idx="4">
                  <c:v>274.70999999999998</c:v>
                </c:pt>
              </c:numCache>
            </c:numRef>
          </c:val>
          <c:extLst>
            <c:ext xmlns:c16="http://schemas.microsoft.com/office/drawing/2014/chart" uri="{C3380CC4-5D6E-409C-BE32-E72D297353CC}">
              <c16:uniqueId val="{00000000-A5ED-4846-B6ED-CBD45C4F597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A5ED-4846-B6ED-CBD45C4F597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629.83000000000004</c:v>
                </c:pt>
                <c:pt idx="1">
                  <c:v>651.17999999999995</c:v>
                </c:pt>
                <c:pt idx="2">
                  <c:v>895.71</c:v>
                </c:pt>
                <c:pt idx="3">
                  <c:v>857.85</c:v>
                </c:pt>
                <c:pt idx="4">
                  <c:v>648.88</c:v>
                </c:pt>
              </c:numCache>
            </c:numRef>
          </c:val>
          <c:extLst>
            <c:ext xmlns:c16="http://schemas.microsoft.com/office/drawing/2014/chart" uri="{C3380CC4-5D6E-409C-BE32-E72D297353CC}">
              <c16:uniqueId val="{00000000-1DE9-479F-9C14-400246AB0A7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1DE9-479F-9C14-400246AB0A7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101.07</c:v>
                </c:pt>
                <c:pt idx="1">
                  <c:v>102.4</c:v>
                </c:pt>
                <c:pt idx="2">
                  <c:v>79.52</c:v>
                </c:pt>
                <c:pt idx="3">
                  <c:v>69.709999999999994</c:v>
                </c:pt>
                <c:pt idx="4">
                  <c:v>86.12</c:v>
                </c:pt>
              </c:numCache>
            </c:numRef>
          </c:val>
          <c:extLst>
            <c:ext xmlns:c16="http://schemas.microsoft.com/office/drawing/2014/chart" uri="{C3380CC4-5D6E-409C-BE32-E72D297353CC}">
              <c16:uniqueId val="{00000000-E3D0-41BA-8B6A-D5398371134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E3D0-41BA-8B6A-D5398371134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199.25</c:v>
                </c:pt>
                <c:pt idx="1">
                  <c:v>197.46</c:v>
                </c:pt>
                <c:pt idx="2">
                  <c:v>195.68</c:v>
                </c:pt>
                <c:pt idx="3">
                  <c:v>224.26</c:v>
                </c:pt>
                <c:pt idx="4">
                  <c:v>236.78</c:v>
                </c:pt>
              </c:numCache>
            </c:numRef>
          </c:val>
          <c:extLst>
            <c:ext xmlns:c16="http://schemas.microsoft.com/office/drawing/2014/chart" uri="{C3380CC4-5D6E-409C-BE32-E72D297353CC}">
              <c16:uniqueId val="{00000000-030C-420D-AD86-E9C906C0C44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030C-420D-AD86-E9C906C0C44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78.790000000000006</c:v>
                </c:pt>
                <c:pt idx="1">
                  <c:v>72.180000000000007</c:v>
                </c:pt>
                <c:pt idx="2">
                  <c:v>71.17</c:v>
                </c:pt>
                <c:pt idx="3">
                  <c:v>72.28</c:v>
                </c:pt>
                <c:pt idx="4">
                  <c:v>63.25</c:v>
                </c:pt>
              </c:numCache>
            </c:numRef>
          </c:val>
          <c:extLst>
            <c:ext xmlns:c16="http://schemas.microsoft.com/office/drawing/2014/chart" uri="{C3380CC4-5D6E-409C-BE32-E72D297353CC}">
              <c16:uniqueId val="{00000000-2689-4B09-B48E-D2EF8A1AC33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2689-4B09-B48E-D2EF8A1AC33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70.97</c:v>
                </c:pt>
                <c:pt idx="1">
                  <c:v>71.23</c:v>
                </c:pt>
                <c:pt idx="2">
                  <c:v>65.459999999999994</c:v>
                </c:pt>
                <c:pt idx="3">
                  <c:v>63.79</c:v>
                </c:pt>
                <c:pt idx="4">
                  <c:v>70.69</c:v>
                </c:pt>
              </c:numCache>
            </c:numRef>
          </c:val>
          <c:extLst>
            <c:ext xmlns:c16="http://schemas.microsoft.com/office/drawing/2014/chart" uri="{C3380CC4-5D6E-409C-BE32-E72D297353CC}">
              <c16:uniqueId val="{00000000-7CE4-4670-A30E-DBDDC5B07A5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7CE4-4670-A30E-DBDDC5B07A5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岩手県　大槌町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A8</v>
      </c>
      <c r="X8" s="77"/>
      <c r="Y8" s="77"/>
      <c r="Z8" s="77"/>
      <c r="AA8" s="77"/>
      <c r="AB8" s="77"/>
      <c r="AC8" s="77"/>
      <c r="AD8" s="77" t="str">
        <f>データ!$M$6</f>
        <v>非設置</v>
      </c>
      <c r="AE8" s="77"/>
      <c r="AF8" s="77"/>
      <c r="AG8" s="77"/>
      <c r="AH8" s="77"/>
      <c r="AI8" s="77"/>
      <c r="AJ8" s="77"/>
      <c r="AK8" s="2"/>
      <c r="AL8" s="68">
        <f>データ!$R$6</f>
        <v>10492</v>
      </c>
      <c r="AM8" s="68"/>
      <c r="AN8" s="68"/>
      <c r="AO8" s="68"/>
      <c r="AP8" s="68"/>
      <c r="AQ8" s="68"/>
      <c r="AR8" s="68"/>
      <c r="AS8" s="68"/>
      <c r="AT8" s="36">
        <f>データ!$S$6</f>
        <v>200.42</v>
      </c>
      <c r="AU8" s="37"/>
      <c r="AV8" s="37"/>
      <c r="AW8" s="37"/>
      <c r="AX8" s="37"/>
      <c r="AY8" s="37"/>
      <c r="AZ8" s="37"/>
      <c r="BA8" s="37"/>
      <c r="BB8" s="57">
        <f>データ!$T$6</f>
        <v>52.35</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74.75</v>
      </c>
      <c r="J10" s="37"/>
      <c r="K10" s="37"/>
      <c r="L10" s="37"/>
      <c r="M10" s="37"/>
      <c r="N10" s="37"/>
      <c r="O10" s="67"/>
      <c r="P10" s="57">
        <f>データ!$P$6</f>
        <v>76.459999999999994</v>
      </c>
      <c r="Q10" s="57"/>
      <c r="R10" s="57"/>
      <c r="S10" s="57"/>
      <c r="T10" s="57"/>
      <c r="U10" s="57"/>
      <c r="V10" s="57"/>
      <c r="W10" s="68">
        <f>データ!$Q$6</f>
        <v>3476</v>
      </c>
      <c r="X10" s="68"/>
      <c r="Y10" s="68"/>
      <c r="Z10" s="68"/>
      <c r="AA10" s="68"/>
      <c r="AB10" s="68"/>
      <c r="AC10" s="68"/>
      <c r="AD10" s="2"/>
      <c r="AE10" s="2"/>
      <c r="AF10" s="2"/>
      <c r="AG10" s="2"/>
      <c r="AH10" s="2"/>
      <c r="AI10" s="2"/>
      <c r="AJ10" s="2"/>
      <c r="AK10" s="2"/>
      <c r="AL10" s="68">
        <f>データ!$U$6</f>
        <v>7945</v>
      </c>
      <c r="AM10" s="68"/>
      <c r="AN10" s="68"/>
      <c r="AO10" s="68"/>
      <c r="AP10" s="68"/>
      <c r="AQ10" s="68"/>
      <c r="AR10" s="68"/>
      <c r="AS10" s="68"/>
      <c r="AT10" s="36">
        <f>データ!$V$6</f>
        <v>17.2</v>
      </c>
      <c r="AU10" s="37"/>
      <c r="AV10" s="37"/>
      <c r="AW10" s="37"/>
      <c r="AX10" s="37"/>
      <c r="AY10" s="37"/>
      <c r="AZ10" s="37"/>
      <c r="BA10" s="37"/>
      <c r="BB10" s="57">
        <f>データ!$W$6</f>
        <v>461.92</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113</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112</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uufKG6cVUFs7jZz7yGZIiaMyi/vA9MB21NtpSzFeDpFVvoErzjujvoVI6Pm761zNrV4zN8R49JZRvYYHNxlD7g==" saltValue="I83nGqJlWD6QImvqFFGBI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34614</v>
      </c>
      <c r="D6" s="20">
        <f t="shared" si="3"/>
        <v>46</v>
      </c>
      <c r="E6" s="20">
        <f t="shared" si="3"/>
        <v>1</v>
      </c>
      <c r="F6" s="20">
        <f t="shared" si="3"/>
        <v>0</v>
      </c>
      <c r="G6" s="20">
        <f t="shared" si="3"/>
        <v>1</v>
      </c>
      <c r="H6" s="20" t="str">
        <f t="shared" si="3"/>
        <v>岩手県　大槌町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74.75</v>
      </c>
      <c r="P6" s="21">
        <f t="shared" si="3"/>
        <v>76.459999999999994</v>
      </c>
      <c r="Q6" s="21">
        <f t="shared" si="3"/>
        <v>3476</v>
      </c>
      <c r="R6" s="21">
        <f t="shared" si="3"/>
        <v>10492</v>
      </c>
      <c r="S6" s="21">
        <f t="shared" si="3"/>
        <v>200.42</v>
      </c>
      <c r="T6" s="21">
        <f t="shared" si="3"/>
        <v>52.35</v>
      </c>
      <c r="U6" s="21">
        <f t="shared" si="3"/>
        <v>7945</v>
      </c>
      <c r="V6" s="21">
        <f t="shared" si="3"/>
        <v>17.2</v>
      </c>
      <c r="W6" s="21">
        <f t="shared" si="3"/>
        <v>461.92</v>
      </c>
      <c r="X6" s="22">
        <f>IF(X7="",NA(),X7)</f>
        <v>117.6</v>
      </c>
      <c r="Y6" s="22">
        <f t="shared" ref="Y6:AG6" si="4">IF(Y7="",NA(),Y7)</f>
        <v>109.12</v>
      </c>
      <c r="Z6" s="22">
        <f t="shared" si="4"/>
        <v>109.38</v>
      </c>
      <c r="AA6" s="22">
        <f t="shared" si="4"/>
        <v>95.88</v>
      </c>
      <c r="AB6" s="22">
        <f t="shared" si="4"/>
        <v>93.93</v>
      </c>
      <c r="AC6" s="22">
        <f t="shared" si="4"/>
        <v>105.34</v>
      </c>
      <c r="AD6" s="22">
        <f t="shared" si="4"/>
        <v>105.77</v>
      </c>
      <c r="AE6" s="22">
        <f t="shared" si="4"/>
        <v>104.82</v>
      </c>
      <c r="AF6" s="22">
        <f t="shared" si="4"/>
        <v>106.46</v>
      </c>
      <c r="AG6" s="22">
        <f t="shared" si="4"/>
        <v>103.41</v>
      </c>
      <c r="AH6" s="21" t="str">
        <f>IF(AH7="","",IF(AH7="-","【-】","【"&amp;SUBSTITUTE(TEXT(AH7,"#,##0.00"),"-","△")&amp;"】"))</f>
        <v>【107.26】</v>
      </c>
      <c r="AI6" s="22">
        <f>IF(AI7="",NA(),AI7)</f>
        <v>184.46</v>
      </c>
      <c r="AJ6" s="22">
        <f t="shared" ref="AJ6:AR6" si="5">IF(AJ7="",NA(),AJ7)</f>
        <v>182.19</v>
      </c>
      <c r="AK6" s="22">
        <f t="shared" si="5"/>
        <v>239.96</v>
      </c>
      <c r="AL6" s="22">
        <f t="shared" si="5"/>
        <v>249.08</v>
      </c>
      <c r="AM6" s="22">
        <f t="shared" si="5"/>
        <v>206.42</v>
      </c>
      <c r="AN6" s="22">
        <f t="shared" si="5"/>
        <v>24.04</v>
      </c>
      <c r="AO6" s="22">
        <f t="shared" si="5"/>
        <v>28.03</v>
      </c>
      <c r="AP6" s="22">
        <f t="shared" si="5"/>
        <v>26.73</v>
      </c>
      <c r="AQ6" s="22">
        <f t="shared" si="5"/>
        <v>27.85</v>
      </c>
      <c r="AR6" s="22">
        <f t="shared" si="5"/>
        <v>28</v>
      </c>
      <c r="AS6" s="21" t="str">
        <f>IF(AS7="","",IF(AS7="-","【-】","【"&amp;SUBSTITUTE(TEXT(AS7,"#,##0.00"),"-","△")&amp;"】"))</f>
        <v>【1.61】</v>
      </c>
      <c r="AT6" s="22">
        <f>IF(AT7="",NA(),AT7)</f>
        <v>244.1</v>
      </c>
      <c r="AU6" s="22">
        <f t="shared" ref="AU6:BC6" si="6">IF(AU7="",NA(),AU7)</f>
        <v>342.86</v>
      </c>
      <c r="AV6" s="22">
        <f t="shared" si="6"/>
        <v>338.5</v>
      </c>
      <c r="AW6" s="22">
        <f t="shared" si="6"/>
        <v>300.68</v>
      </c>
      <c r="AX6" s="22">
        <f t="shared" si="6"/>
        <v>274.70999999999998</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629.83000000000004</v>
      </c>
      <c r="BF6" s="22">
        <f t="shared" ref="BF6:BN6" si="7">IF(BF7="",NA(),BF7)</f>
        <v>651.17999999999995</v>
      </c>
      <c r="BG6" s="22">
        <f t="shared" si="7"/>
        <v>895.71</v>
      </c>
      <c r="BH6" s="22">
        <f t="shared" si="7"/>
        <v>857.85</v>
      </c>
      <c r="BI6" s="22">
        <f t="shared" si="7"/>
        <v>648.88</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101.07</v>
      </c>
      <c r="BQ6" s="22">
        <f t="shared" ref="BQ6:BY6" si="8">IF(BQ7="",NA(),BQ7)</f>
        <v>102.4</v>
      </c>
      <c r="BR6" s="22">
        <f t="shared" si="8"/>
        <v>79.52</v>
      </c>
      <c r="BS6" s="22">
        <f t="shared" si="8"/>
        <v>69.709999999999994</v>
      </c>
      <c r="BT6" s="22">
        <f t="shared" si="8"/>
        <v>86.12</v>
      </c>
      <c r="BU6" s="22">
        <f t="shared" si="8"/>
        <v>82.78</v>
      </c>
      <c r="BV6" s="22">
        <f t="shared" si="8"/>
        <v>84.82</v>
      </c>
      <c r="BW6" s="22">
        <f t="shared" si="8"/>
        <v>82.29</v>
      </c>
      <c r="BX6" s="22">
        <f t="shared" si="8"/>
        <v>84.16</v>
      </c>
      <c r="BY6" s="22">
        <f t="shared" si="8"/>
        <v>81.45</v>
      </c>
      <c r="BZ6" s="21" t="str">
        <f>IF(BZ7="","",IF(BZ7="-","【-】","【"&amp;SUBSTITUTE(TEXT(BZ7,"#,##0.00"),"-","△")&amp;"】"))</f>
        <v>【97.59】</v>
      </c>
      <c r="CA6" s="22">
        <f>IF(CA7="",NA(),CA7)</f>
        <v>199.25</v>
      </c>
      <c r="CB6" s="22">
        <f t="shared" ref="CB6:CJ6" si="9">IF(CB7="",NA(),CB7)</f>
        <v>197.46</v>
      </c>
      <c r="CC6" s="22">
        <f t="shared" si="9"/>
        <v>195.68</v>
      </c>
      <c r="CD6" s="22">
        <f t="shared" si="9"/>
        <v>224.26</v>
      </c>
      <c r="CE6" s="22">
        <f t="shared" si="9"/>
        <v>236.78</v>
      </c>
      <c r="CF6" s="22">
        <f t="shared" si="9"/>
        <v>225.09</v>
      </c>
      <c r="CG6" s="22">
        <f t="shared" si="9"/>
        <v>224.82</v>
      </c>
      <c r="CH6" s="22">
        <f t="shared" si="9"/>
        <v>230.85</v>
      </c>
      <c r="CI6" s="22">
        <f t="shared" si="9"/>
        <v>230.21</v>
      </c>
      <c r="CJ6" s="22">
        <f t="shared" si="9"/>
        <v>240.31</v>
      </c>
      <c r="CK6" s="21" t="str">
        <f>IF(CK7="","",IF(CK7="-","【-】","【"&amp;SUBSTITUTE(TEXT(CK7,"#,##0.00"),"-","△")&amp;"】"))</f>
        <v>【181.66】</v>
      </c>
      <c r="CL6" s="22">
        <f>IF(CL7="",NA(),CL7)</f>
        <v>78.790000000000006</v>
      </c>
      <c r="CM6" s="22">
        <f t="shared" ref="CM6:CU6" si="10">IF(CM7="",NA(),CM7)</f>
        <v>72.180000000000007</v>
      </c>
      <c r="CN6" s="22">
        <f t="shared" si="10"/>
        <v>71.17</v>
      </c>
      <c r="CO6" s="22">
        <f t="shared" si="10"/>
        <v>72.28</v>
      </c>
      <c r="CP6" s="22">
        <f t="shared" si="10"/>
        <v>63.25</v>
      </c>
      <c r="CQ6" s="22">
        <f t="shared" si="10"/>
        <v>49.38</v>
      </c>
      <c r="CR6" s="22">
        <f t="shared" si="10"/>
        <v>50.09</v>
      </c>
      <c r="CS6" s="22">
        <f t="shared" si="10"/>
        <v>50.1</v>
      </c>
      <c r="CT6" s="22">
        <f t="shared" si="10"/>
        <v>49.76</v>
      </c>
      <c r="CU6" s="22">
        <f t="shared" si="10"/>
        <v>49.74</v>
      </c>
      <c r="CV6" s="21" t="str">
        <f>IF(CV7="","",IF(CV7="-","【-】","【"&amp;SUBSTITUTE(TEXT(CV7,"#,##0.00"),"-","△")&amp;"】"))</f>
        <v>【60.21】</v>
      </c>
      <c r="CW6" s="22">
        <f>IF(CW7="",NA(),CW7)</f>
        <v>70.97</v>
      </c>
      <c r="CX6" s="22">
        <f t="shared" ref="CX6:DF6" si="11">IF(CX7="",NA(),CX7)</f>
        <v>71.23</v>
      </c>
      <c r="CY6" s="22">
        <f t="shared" si="11"/>
        <v>65.459999999999994</v>
      </c>
      <c r="CZ6" s="22">
        <f t="shared" si="11"/>
        <v>63.79</v>
      </c>
      <c r="DA6" s="22">
        <f t="shared" si="11"/>
        <v>70.69</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27.36</v>
      </c>
      <c r="DI6" s="22">
        <f t="shared" ref="DI6:DQ6" si="12">IF(DI7="",NA(),DI7)</f>
        <v>29.41</v>
      </c>
      <c r="DJ6" s="22">
        <f t="shared" si="12"/>
        <v>31.27</v>
      </c>
      <c r="DK6" s="22">
        <f t="shared" si="12"/>
        <v>33.020000000000003</v>
      </c>
      <c r="DL6" s="22">
        <f t="shared" si="12"/>
        <v>34.729999999999997</v>
      </c>
      <c r="DM6" s="22">
        <f t="shared" si="12"/>
        <v>47.5</v>
      </c>
      <c r="DN6" s="22">
        <f t="shared" si="12"/>
        <v>48.41</v>
      </c>
      <c r="DO6" s="22">
        <f t="shared" si="12"/>
        <v>50.02</v>
      </c>
      <c r="DP6" s="22">
        <f t="shared" si="12"/>
        <v>51.38</v>
      </c>
      <c r="DQ6" s="22">
        <f t="shared" si="12"/>
        <v>52.3</v>
      </c>
      <c r="DR6" s="21" t="str">
        <f>IF(DR7="","",IF(DR7="-","【-】","【"&amp;SUBSTITUTE(TEXT(DR7,"#,##0.00"),"-","△")&amp;"】"))</f>
        <v>【52.41】</v>
      </c>
      <c r="DS6" s="22">
        <f>IF(DS7="",NA(),DS7)</f>
        <v>17.7</v>
      </c>
      <c r="DT6" s="22">
        <f t="shared" ref="DT6:EB6" si="13">IF(DT7="",NA(),DT7)</f>
        <v>19.38</v>
      </c>
      <c r="DU6" s="22">
        <f t="shared" si="13"/>
        <v>24.08</v>
      </c>
      <c r="DV6" s="22">
        <f t="shared" si="13"/>
        <v>32.22</v>
      </c>
      <c r="DW6" s="22">
        <f t="shared" si="13"/>
        <v>35.29</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0.4</v>
      </c>
      <c r="EE6" s="22">
        <f t="shared" ref="EE6:EM6" si="14">IF(EE7="",NA(),EE7)</f>
        <v>0.27</v>
      </c>
      <c r="EF6" s="22">
        <f t="shared" si="14"/>
        <v>0.48</v>
      </c>
      <c r="EG6" s="22">
        <f t="shared" si="14"/>
        <v>0.56000000000000005</v>
      </c>
      <c r="EH6" s="22">
        <f t="shared" si="14"/>
        <v>0.81</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34614</v>
      </c>
      <c r="D7" s="24">
        <v>46</v>
      </c>
      <c r="E7" s="24">
        <v>1</v>
      </c>
      <c r="F7" s="24">
        <v>0</v>
      </c>
      <c r="G7" s="24">
        <v>1</v>
      </c>
      <c r="H7" s="24" t="s">
        <v>92</v>
      </c>
      <c r="I7" s="24" t="s">
        <v>93</v>
      </c>
      <c r="J7" s="24" t="s">
        <v>94</v>
      </c>
      <c r="K7" s="24" t="s">
        <v>95</v>
      </c>
      <c r="L7" s="24" t="s">
        <v>96</v>
      </c>
      <c r="M7" s="24" t="s">
        <v>97</v>
      </c>
      <c r="N7" s="25" t="s">
        <v>98</v>
      </c>
      <c r="O7" s="25">
        <v>74.75</v>
      </c>
      <c r="P7" s="25">
        <v>76.459999999999994</v>
      </c>
      <c r="Q7" s="25">
        <v>3476</v>
      </c>
      <c r="R7" s="25">
        <v>10492</v>
      </c>
      <c r="S7" s="25">
        <v>200.42</v>
      </c>
      <c r="T7" s="25">
        <v>52.35</v>
      </c>
      <c r="U7" s="25">
        <v>7945</v>
      </c>
      <c r="V7" s="25">
        <v>17.2</v>
      </c>
      <c r="W7" s="25">
        <v>461.92</v>
      </c>
      <c r="X7" s="25">
        <v>117.6</v>
      </c>
      <c r="Y7" s="25">
        <v>109.12</v>
      </c>
      <c r="Z7" s="25">
        <v>109.38</v>
      </c>
      <c r="AA7" s="25">
        <v>95.88</v>
      </c>
      <c r="AB7" s="25">
        <v>93.93</v>
      </c>
      <c r="AC7" s="25">
        <v>105.34</v>
      </c>
      <c r="AD7" s="25">
        <v>105.77</v>
      </c>
      <c r="AE7" s="25">
        <v>104.82</v>
      </c>
      <c r="AF7" s="25">
        <v>106.46</v>
      </c>
      <c r="AG7" s="25">
        <v>103.41</v>
      </c>
      <c r="AH7" s="25">
        <v>107.26</v>
      </c>
      <c r="AI7" s="25">
        <v>184.46</v>
      </c>
      <c r="AJ7" s="25">
        <v>182.19</v>
      </c>
      <c r="AK7" s="25">
        <v>239.96</v>
      </c>
      <c r="AL7" s="25">
        <v>249.08</v>
      </c>
      <c r="AM7" s="25">
        <v>206.42</v>
      </c>
      <c r="AN7" s="25">
        <v>24.04</v>
      </c>
      <c r="AO7" s="25">
        <v>28.03</v>
      </c>
      <c r="AP7" s="25">
        <v>26.73</v>
      </c>
      <c r="AQ7" s="25">
        <v>27.85</v>
      </c>
      <c r="AR7" s="25">
        <v>28</v>
      </c>
      <c r="AS7" s="25">
        <v>1.61</v>
      </c>
      <c r="AT7" s="25">
        <v>244.1</v>
      </c>
      <c r="AU7" s="25">
        <v>342.86</v>
      </c>
      <c r="AV7" s="25">
        <v>338.5</v>
      </c>
      <c r="AW7" s="25">
        <v>300.68</v>
      </c>
      <c r="AX7" s="25">
        <v>274.70999999999998</v>
      </c>
      <c r="AY7" s="25">
        <v>305.08</v>
      </c>
      <c r="AZ7" s="25">
        <v>305.33999999999997</v>
      </c>
      <c r="BA7" s="25">
        <v>310.01</v>
      </c>
      <c r="BB7" s="25">
        <v>311.12</v>
      </c>
      <c r="BC7" s="25">
        <v>293.51</v>
      </c>
      <c r="BD7" s="25">
        <v>239.69</v>
      </c>
      <c r="BE7" s="25">
        <v>629.83000000000004</v>
      </c>
      <c r="BF7" s="25">
        <v>651.17999999999995</v>
      </c>
      <c r="BG7" s="25">
        <v>895.71</v>
      </c>
      <c r="BH7" s="25">
        <v>857.85</v>
      </c>
      <c r="BI7" s="25">
        <v>648.88</v>
      </c>
      <c r="BJ7" s="25">
        <v>585.59</v>
      </c>
      <c r="BK7" s="25">
        <v>561.34</v>
      </c>
      <c r="BL7" s="25">
        <v>538.33000000000004</v>
      </c>
      <c r="BM7" s="25">
        <v>515.14</v>
      </c>
      <c r="BN7" s="25">
        <v>498.34</v>
      </c>
      <c r="BO7" s="25">
        <v>264.86</v>
      </c>
      <c r="BP7" s="25">
        <v>101.07</v>
      </c>
      <c r="BQ7" s="25">
        <v>102.4</v>
      </c>
      <c r="BR7" s="25">
        <v>79.52</v>
      </c>
      <c r="BS7" s="25">
        <v>69.709999999999994</v>
      </c>
      <c r="BT7" s="25">
        <v>86.12</v>
      </c>
      <c r="BU7" s="25">
        <v>82.78</v>
      </c>
      <c r="BV7" s="25">
        <v>84.82</v>
      </c>
      <c r="BW7" s="25">
        <v>82.29</v>
      </c>
      <c r="BX7" s="25">
        <v>84.16</v>
      </c>
      <c r="BY7" s="25">
        <v>81.45</v>
      </c>
      <c r="BZ7" s="25">
        <v>97.59</v>
      </c>
      <c r="CA7" s="25">
        <v>199.25</v>
      </c>
      <c r="CB7" s="25">
        <v>197.46</v>
      </c>
      <c r="CC7" s="25">
        <v>195.68</v>
      </c>
      <c r="CD7" s="25">
        <v>224.26</v>
      </c>
      <c r="CE7" s="25">
        <v>236.78</v>
      </c>
      <c r="CF7" s="25">
        <v>225.09</v>
      </c>
      <c r="CG7" s="25">
        <v>224.82</v>
      </c>
      <c r="CH7" s="25">
        <v>230.85</v>
      </c>
      <c r="CI7" s="25">
        <v>230.21</v>
      </c>
      <c r="CJ7" s="25">
        <v>240.31</v>
      </c>
      <c r="CK7" s="25">
        <v>181.66</v>
      </c>
      <c r="CL7" s="25">
        <v>78.790000000000006</v>
      </c>
      <c r="CM7" s="25">
        <v>72.180000000000007</v>
      </c>
      <c r="CN7" s="25">
        <v>71.17</v>
      </c>
      <c r="CO7" s="25">
        <v>72.28</v>
      </c>
      <c r="CP7" s="25">
        <v>63.25</v>
      </c>
      <c r="CQ7" s="25">
        <v>49.38</v>
      </c>
      <c r="CR7" s="25">
        <v>50.09</v>
      </c>
      <c r="CS7" s="25">
        <v>50.1</v>
      </c>
      <c r="CT7" s="25">
        <v>49.76</v>
      </c>
      <c r="CU7" s="25">
        <v>49.74</v>
      </c>
      <c r="CV7" s="25">
        <v>60.21</v>
      </c>
      <c r="CW7" s="25">
        <v>70.97</v>
      </c>
      <c r="CX7" s="25">
        <v>71.23</v>
      </c>
      <c r="CY7" s="25">
        <v>65.459999999999994</v>
      </c>
      <c r="CZ7" s="25">
        <v>63.79</v>
      </c>
      <c r="DA7" s="25">
        <v>70.69</v>
      </c>
      <c r="DB7" s="25">
        <v>78.010000000000005</v>
      </c>
      <c r="DC7" s="25">
        <v>77.599999999999994</v>
      </c>
      <c r="DD7" s="25">
        <v>77.3</v>
      </c>
      <c r="DE7" s="25">
        <v>76.64</v>
      </c>
      <c r="DF7" s="25">
        <v>75.37</v>
      </c>
      <c r="DG7" s="25">
        <v>89.21</v>
      </c>
      <c r="DH7" s="25">
        <v>27.36</v>
      </c>
      <c r="DI7" s="25">
        <v>29.41</v>
      </c>
      <c r="DJ7" s="25">
        <v>31.27</v>
      </c>
      <c r="DK7" s="25">
        <v>33.020000000000003</v>
      </c>
      <c r="DL7" s="25">
        <v>34.729999999999997</v>
      </c>
      <c r="DM7" s="25">
        <v>47.5</v>
      </c>
      <c r="DN7" s="25">
        <v>48.41</v>
      </c>
      <c r="DO7" s="25">
        <v>50.02</v>
      </c>
      <c r="DP7" s="25">
        <v>51.38</v>
      </c>
      <c r="DQ7" s="25">
        <v>52.3</v>
      </c>
      <c r="DR7" s="25">
        <v>52.41</v>
      </c>
      <c r="DS7" s="25">
        <v>17.7</v>
      </c>
      <c r="DT7" s="25">
        <v>19.38</v>
      </c>
      <c r="DU7" s="25">
        <v>24.08</v>
      </c>
      <c r="DV7" s="25">
        <v>32.22</v>
      </c>
      <c r="DW7" s="25">
        <v>35.29</v>
      </c>
      <c r="DX7" s="25">
        <v>17.399999999999999</v>
      </c>
      <c r="DY7" s="25">
        <v>18.64</v>
      </c>
      <c r="DZ7" s="25">
        <v>19.510000000000002</v>
      </c>
      <c r="EA7" s="25">
        <v>21.6</v>
      </c>
      <c r="EB7" s="25">
        <v>23.36</v>
      </c>
      <c r="EC7" s="25">
        <v>26.78</v>
      </c>
      <c r="ED7" s="25">
        <v>0.4</v>
      </c>
      <c r="EE7" s="25">
        <v>0.27</v>
      </c>
      <c r="EF7" s="25">
        <v>0.48</v>
      </c>
      <c r="EG7" s="25">
        <v>0.56000000000000005</v>
      </c>
      <c r="EH7" s="25">
        <v>0.81</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2026-03-06T05:55:27Z</cp:lastPrinted>
  <dcterms:created xsi:type="dcterms:W3CDTF">2025-12-12T09:11:09Z</dcterms:created>
  <dcterms:modified xsi:type="dcterms:W3CDTF">2026-03-06T05:56:18Z</dcterms:modified>
  <cp:category/>
</cp:coreProperties>
</file>