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4827_山田町\176_漁業集落排水施設（法適用）\"/>
    </mc:Choice>
  </mc:AlternateContent>
  <xr:revisionPtr revIDLastSave="0" documentId="13_ncr:1_{774C99D3-6A34-4F75-95C4-C1C9572C8D87}" xr6:coauthVersionLast="47" xr6:coauthVersionMax="47" xr10:uidLastSave="{00000000-0000-0000-0000-000000000000}"/>
  <workbookProtection workbookAlgorithmName="SHA-512" workbookHashValue="X2pEgM6wNMNAo4QnXkeAIRBMdfguz4q2Ao1A8uKpXXCzPtoH/N5n29+iR4C3g2EzhRyJMiwukjL5NcEqPn3ZNQ==" workbookSaltValue="f4SF1FpmfKnh5sR3G7on/Q=="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T6" i="5"/>
  <c r="S6" i="5"/>
  <c r="AL8" i="4" s="1"/>
  <c r="R6" i="5"/>
  <c r="AD10" i="4" s="1"/>
  <c r="Q6" i="5"/>
  <c r="P6" i="5"/>
  <c r="O6" i="5"/>
  <c r="I10" i="4" s="1"/>
  <c r="N6" i="5"/>
  <c r="B10" i="4" s="1"/>
  <c r="M6" i="5"/>
  <c r="L6" i="5"/>
  <c r="K6" i="5"/>
  <c r="P8" i="4" s="1"/>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W10" i="4"/>
  <c r="P10" i="4"/>
  <c r="BB8" i="4"/>
  <c r="AT8" i="4"/>
  <c r="AD8" i="4"/>
  <c r="W8" i="4"/>
  <c r="B8" i="4"/>
  <c r="B6"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<sst xmlns="http://schemas.openxmlformats.org/spreadsheetml/2006/main" count="319" uniqueCount="116">
  <si>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</si>
  <si>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</si>
  <si>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</si>
  <si>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</si>
  <si>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</si>
  <si>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</si>
  <si>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</si>
  <si>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</si>
  <si>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</si>
  <si>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</si>
  <si>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</si>
  <si>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</si>
  <si>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</si>
  <si>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</si>
  <si>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</si>
  <si>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</si>
  <si>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</si>
  <si>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</si>
  <si>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</si>
  <si>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</si>
  <si>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</si>
  <si>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</si>
  <si>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</si>
  <si>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</si>
  <si>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</si>
  <si>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</si>
  <si>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</si>
  <si>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</si>
  <si>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</si>
  <si>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</si>
  <si>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</si>
  <si>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</si>
  <si>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</si>
  <si>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</si>
  <si>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</si>
  <si>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</si>
  <si>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</si>
  <si>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</si>
  <si>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</si>
  <si>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</si>
  <si>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</si>
  <si>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</si>
  <si>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</si>
  <si>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</si>
  <si>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</si>
  <si>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</si>
  <si>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</si>
  <si>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</si>
  <si>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</si>
  <si>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</si>
  <si>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</si>
  <si>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</si>
  <si>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</si>
  <si>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</si>
  <si>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</si>
  <si>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</si>
  <si>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</si>
  <si>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</si>
  <si>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</si>
  <si>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</si>
  <si>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</si>
  <si>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</si>
  <si>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</si>
  <si>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</si>
  <si>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</si>
  <si>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</si>
  <si>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</si>
  <si>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</si>
  <si>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</si>
  <si>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</si>
  <si>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</si>
  <si>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</si>
  <si>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</si>
  <si>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</si>
  <si>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</si>
  <si>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</si>
  <si>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</si>
  <si>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</si>
  <si>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</si>
  <si>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</si>
  <si>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</si>
  <si>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</si>
  <si>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</si>
  <si>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</si>
  <si>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</si>
  <si>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</si>
  <si>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</si>
  <si>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</si>
  <si>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</si>
  <si>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</si>
  <si>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</si>
  <si>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</si>
  <si>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</si>
  <si>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</si>
  <si>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</si>
  <si>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</si>
  <si>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</si>
  <si>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法適用</t>
  </si>
  <si>
    <t>下水道事業</t>
  </si>
  <si>
    <t>漁業集落排水</t>
  </si>
  <si>
    <t>H1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</si>
  <si>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</si>
  <si>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</si>
  <si>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</si>
  <si>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</si>
  <si>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</si>
  <si>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</si>
  <si>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</si>
  <si>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</si>
  <si>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</si>
  <si>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</si>
  <si>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</si>
  <si>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</si>
  <si>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
　100％を超えており、経営状況としては黒字となっているが、収益の多くを他会計補助金が占めている。
③流動比率
　類似団体と同等であるが、柔軟な事業運営のためにさらに高めていく必要がある。
⑤経費回収率
　50％を下回っており、維持管理費の多くを他会計補助金に頼っている状況であり、収支の改善が必要である。
⑥汚水処理原価
　類似団体の平均を下回っているものの、経営改善のために更なる縮減が必要である。
⑦施設利用率
　類似団体平均値を下回り22％と低率であることから、今後の人口減少を見込んだ施設の縮小や処理方式の転換について検討が必要である。
⑧水洗化率
　類似団体平均と同等であるが、接続数が伸び悩んでおり頭打ちの状態になっている。</t>
    <rPh sb="1" eb="7">
      <t>ケイジョウシュウシヒリツ</t>
    </rPh>
    <rPh sb="14" eb="15">
      <t>コ</t>
    </rPh>
    <rPh sb="20" eb="24">
      <t>ケイエイジョウキョウ</t>
    </rPh>
    <rPh sb="28" eb="30">
      <t>クロジ</t>
    </rPh>
    <rPh sb="38" eb="40">
      <t>シュウエキ</t>
    </rPh>
    <rPh sb="41" eb="42">
      <t>オオ</t>
    </rPh>
    <rPh sb="44" eb="47">
      <t>タカイケイ</t>
    </rPh>
    <rPh sb="47" eb="50">
      <t>ホジョキン</t>
    </rPh>
    <rPh sb="51" eb="52">
      <t>シ</t>
    </rPh>
    <rPh sb="59" eb="63">
      <t>リュウドウヒリツ</t>
    </rPh>
    <rPh sb="65" eb="67">
      <t>ルイジ</t>
    </rPh>
    <rPh sb="67" eb="69">
      <t>ダンタイ</t>
    </rPh>
    <rPh sb="70" eb="72">
      <t>ドウトウ</t>
    </rPh>
    <rPh sb="77" eb="79">
      <t>ジュウナン</t>
    </rPh>
    <rPh sb="80" eb="82">
      <t>ジギョウ</t>
    </rPh>
    <rPh sb="82" eb="84">
      <t>ウンエイ</t>
    </rPh>
    <rPh sb="91" eb="92">
      <t>タカ</t>
    </rPh>
    <rPh sb="96" eb="98">
      <t>ヒツヨウ</t>
    </rPh>
    <rPh sb="104" eb="109">
      <t>ケイヒカイシュウリツ</t>
    </rPh>
    <rPh sb="115" eb="117">
      <t>シタマワ</t>
    </rPh>
    <rPh sb="122" eb="126">
      <t>イジカンリ</t>
    </rPh>
    <rPh sb="126" eb="127">
      <t>ヒ</t>
    </rPh>
    <rPh sb="128" eb="129">
      <t>オオ</t>
    </rPh>
    <rPh sb="131" eb="134">
      <t>タカイケイ</t>
    </rPh>
    <rPh sb="134" eb="137">
      <t>ホジョキン</t>
    </rPh>
    <rPh sb="138" eb="139">
      <t>タヨ</t>
    </rPh>
    <rPh sb="143" eb="145">
      <t>ジョウキョウ</t>
    </rPh>
    <rPh sb="149" eb="151">
      <t>シュウシ</t>
    </rPh>
    <rPh sb="152" eb="154">
      <t>カイゼン</t>
    </rPh>
    <rPh sb="155" eb="157">
      <t>ヒツヨウ</t>
    </rPh>
    <rPh sb="163" eb="169">
      <t>オスイショリゲンカ</t>
    </rPh>
    <rPh sb="171" eb="173">
      <t>ルイジ</t>
    </rPh>
    <rPh sb="173" eb="175">
      <t>ダンタイ</t>
    </rPh>
    <rPh sb="176" eb="178">
      <t>ヘイキン</t>
    </rPh>
    <rPh sb="179" eb="181">
      <t>シタマワ</t>
    </rPh>
    <rPh sb="189" eb="191">
      <t>ケイエイ</t>
    </rPh>
    <rPh sb="191" eb="193">
      <t>カイゼン</t>
    </rPh>
    <rPh sb="197" eb="198">
      <t>サラ</t>
    </rPh>
    <rPh sb="200" eb="202">
      <t>シュクゲン</t>
    </rPh>
    <rPh sb="203" eb="205">
      <t>ヒツヨウ</t>
    </rPh>
    <rPh sb="211" eb="216">
      <t>シセツリヨウリツ</t>
    </rPh>
    <rPh sb="218" eb="222">
      <t>ルイジダンタイ</t>
    </rPh>
    <rPh sb="222" eb="225">
      <t>ヘイキンチ</t>
    </rPh>
    <rPh sb="226" eb="228">
      <t>シタマワ</t>
    </rPh>
    <rPh sb="233" eb="235">
      <t>テイリツ</t>
    </rPh>
    <rPh sb="243" eb="245">
      <t>コンゴ</t>
    </rPh>
    <rPh sb="246" eb="250">
      <t>ジンコウゲンショウ</t>
    </rPh>
    <rPh sb="251" eb="253">
      <t>ミコ</t>
    </rPh>
    <rPh sb="255" eb="257">
      <t>シセツ</t>
    </rPh>
    <rPh sb="258" eb="260">
      <t>シュクショウ</t>
    </rPh>
    <rPh sb="261" eb="265">
      <t>ショリホウシキ</t>
    </rPh>
    <rPh sb="266" eb="268">
      <t>テンカン</t>
    </rPh>
    <rPh sb="272" eb="274">
      <t>ケントウ</t>
    </rPh>
    <rPh sb="275" eb="277">
      <t>ヒツヨウ</t>
    </rPh>
    <rPh sb="283" eb="287">
      <t>スイセンカリツ</t>
    </rPh>
    <rPh sb="289" eb="293">
      <t>ルイジダンタイ</t>
    </rPh>
    <rPh sb="293" eb="295">
      <t>ヘイキン</t>
    </rPh>
    <rPh sb="296" eb="298">
      <t>ドウトウ</t>
    </rPh>
    <rPh sb="303" eb="306">
      <t>セツゾクスウ</t>
    </rPh>
    <rPh sb="307" eb="308">
      <t>ノ</t>
    </rPh>
    <rPh sb="309" eb="310">
      <t>ナヤ</t>
    </rPh>
    <rPh sb="314" eb="316">
      <t>アタマウ</t>
    </rPh>
    <rPh sb="318" eb="320">
      <t>ジョウタイ</t>
    </rPh>
    <phoneticPr fontId="4"/>
  </si>
  <si>
    <t>①有形固定資産減価償却率
　類似団体平均を大きく下回っており、施設については比較的新しいものといえるが、管渠については不明水の流入が見られることから、管路調査が必要である。また、処理場設備については、一部東日本大震災後の機能強化事業により更新しているが、老朽化により不具合が発生している設備も見られることから、機能保全により予防整備を実施していく必要がある。</t>
    <rPh sb="1" eb="7">
      <t>ユウケイコテイシサン</t>
    </rPh>
    <rPh sb="7" eb="9">
      <t>ゲンカ</t>
    </rPh>
    <rPh sb="9" eb="12">
      <t>ショウキャクリツ</t>
    </rPh>
    <rPh sb="14" eb="18">
      <t>ルイジダンタイ</t>
    </rPh>
    <rPh sb="18" eb="20">
      <t>ヘイキン</t>
    </rPh>
    <rPh sb="21" eb="22">
      <t>オオ</t>
    </rPh>
    <rPh sb="24" eb="26">
      <t>シタマワ</t>
    </rPh>
    <rPh sb="31" eb="33">
      <t>シセツ</t>
    </rPh>
    <rPh sb="38" eb="41">
      <t>ヒカクテキ</t>
    </rPh>
    <rPh sb="41" eb="42">
      <t>アタラ</t>
    </rPh>
    <rPh sb="173" eb="175">
      <t>ヒツヨウ</t>
    </rPh>
    <phoneticPr fontId="4"/>
  </si>
  <si>
    <t>　漁業集落排水処理事業は、供用開始から25～35年程度経過し、管渠及び処理施設の経年劣化による維持管理費が増加する一方、人口減少により施設能力が余剰となっている。加えて、人口減少に伴い使用料収入が年々減少していることから、経営状況が悪化傾向にある。
　適正な使用料収入の確保による収益の向上や、能力余剰となっている施設の統廃合やダウンサイジング、処理方式の転換などの将来的な汚水処理費の削減が必要である。
　なお、経営改善を進めていく上で人件費の縮減も考慮する必要があるが、元々処理場管理に精通した技術職員がいない上、人件費の高騰により新たな専門職員の確保が困難となっていることから、事業運営のための人員環境がさらに厳しさを増していくものと見込まれる。</t>
    <rPh sb="1" eb="5">
      <t>ギョギョウシュウラク</t>
    </rPh>
    <rPh sb="5" eb="11">
      <t>ハイスイショリジギョウ</t>
    </rPh>
    <rPh sb="13" eb="17">
      <t>キョウヨウカイシ</t>
    </rPh>
    <rPh sb="24" eb="25">
      <t>ネン</t>
    </rPh>
    <rPh sb="25" eb="27">
      <t>テイド</t>
    </rPh>
    <rPh sb="27" eb="29">
      <t>ケイカ</t>
    </rPh>
    <rPh sb="31" eb="33">
      <t>カンキョ</t>
    </rPh>
    <rPh sb="33" eb="34">
      <t>オヨ</t>
    </rPh>
    <rPh sb="35" eb="39">
      <t>ショリシセツ</t>
    </rPh>
    <rPh sb="40" eb="44">
      <t>ケイネンレッカ</t>
    </rPh>
    <rPh sb="47" eb="52">
      <t>イジカンリヒ</t>
    </rPh>
    <rPh sb="53" eb="55">
      <t>ゾウカ</t>
    </rPh>
    <rPh sb="57" eb="59">
      <t>イッポウ</t>
    </rPh>
    <rPh sb="60" eb="64">
      <t>ジンコウゲンショウ</t>
    </rPh>
    <rPh sb="67" eb="71">
      <t>シセツノウリョク</t>
    </rPh>
    <rPh sb="72" eb="74">
      <t>ヨジョウ</t>
    </rPh>
    <rPh sb="81" eb="82">
      <t>クワ</t>
    </rPh>
    <rPh sb="85" eb="89">
      <t>ジンコウゲンショウ</t>
    </rPh>
    <rPh sb="90" eb="91">
      <t>トモナ</t>
    </rPh>
    <rPh sb="92" eb="97">
      <t>シヨウリョウシュウニュウ</t>
    </rPh>
    <rPh sb="98" eb="100">
      <t>ネンネン</t>
    </rPh>
    <rPh sb="100" eb="102">
      <t>ゲンショウ</t>
    </rPh>
    <rPh sb="111" eb="115">
      <t>ケイエイジョウキョウ</t>
    </rPh>
    <rPh sb="116" eb="118">
      <t>アッカ</t>
    </rPh>
    <rPh sb="118" eb="120">
      <t>ケイコウ</t>
    </rPh>
    <rPh sb="140" eb="142">
      <t>シュウエキ</t>
    </rPh>
    <rPh sb="143" eb="145">
      <t>コウジョウ</t>
    </rPh>
    <rPh sb="147" eb="149">
      <t>ノウリョク</t>
    </rPh>
    <rPh sb="149" eb="151">
      <t>ヨジョウ</t>
    </rPh>
    <rPh sb="157" eb="159">
      <t>シセツ</t>
    </rPh>
    <rPh sb="160" eb="163">
      <t>トウハイゴウ</t>
    </rPh>
    <rPh sb="173" eb="177">
      <t>ショリホウシキ</t>
    </rPh>
    <rPh sb="178" eb="180">
      <t>テンカン</t>
    </rPh>
    <rPh sb="183" eb="186">
      <t>ショウライテキ</t>
    </rPh>
    <rPh sb="207" eb="209">
      <t>ケイエイ</t>
    </rPh>
    <rPh sb="209" eb="211">
      <t>カイゼン</t>
    </rPh>
    <rPh sb="212" eb="213">
      <t>スス</t>
    </rPh>
    <rPh sb="217" eb="218">
      <t>ウエ</t>
    </rPh>
    <rPh sb="223" eb="225">
      <t>シュクゲン</t>
    </rPh>
    <rPh sb="226" eb="228">
      <t>コウリョ</t>
    </rPh>
    <rPh sb="237" eb="239">
      <t>モトモト</t>
    </rPh>
    <rPh sb="239" eb="242">
      <t>ショリジョウ</t>
    </rPh>
    <rPh sb="242" eb="244">
      <t>カンリ</t>
    </rPh>
    <rPh sb="268" eb="269">
      <t>アラ</t>
    </rPh>
    <rPh sb="271" eb="273">
      <t>センモン</t>
    </rPh>
    <rPh sb="273" eb="275">
      <t>ショクイン</t>
    </rPh>
    <rPh sb="276" eb="278">
      <t>カクホ</t>
    </rPh>
    <rPh sb="279" eb="281">
      <t>コンナン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</si>
</sst>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8E0-4188-9FAE-67D721E66AD0}"/>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08E0-4188-9FAE-67D721E66AD0}"/>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114.65</c:v>
                </c:pt>
              </c:numCache>
            </c:numRef>
          </c:val>
          <c:extLst>
            <c:ext xmlns:c16="http://schemas.microsoft.com/office/drawing/2014/chart" uri="{C3380CC4-5D6E-409C-BE32-E72D297353CC}">
              <c16:uniqueId val="{00000000-7BF0-4FB5-85FB-44D0890D7D7A}"/>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99.54</c:v>
                </c:pt>
              </c:numCache>
            </c:numRef>
          </c:val>
          <c:smooth val="0"/>
          <c:extLst>
            <c:ext xmlns:c16="http://schemas.microsoft.com/office/drawing/2014/chart" uri="{C3380CC4-5D6E-409C-BE32-E72D297353CC}">
              <c16:uniqueId val="{00000001-7BF0-4FB5-85FB-44D0890D7D7A}"/>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3.51</c:v>
                </c:pt>
              </c:numCache>
            </c:numRef>
          </c:val>
          <c:extLst>
            <c:ext xmlns:c16="http://schemas.microsoft.com/office/drawing/2014/chart" uri="{C3380CC4-5D6E-409C-BE32-E72D297353CC}">
              <c16:uniqueId val="{00000000-4268-482E-B42D-0DE2F816B94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32.49</c:v>
                </c:pt>
              </c:numCache>
            </c:numRef>
          </c:val>
          <c:smooth val="0"/>
          <c:extLst>
            <c:ext xmlns:c16="http://schemas.microsoft.com/office/drawing/2014/chart" uri="{C3380CC4-5D6E-409C-BE32-E72D297353CC}">
              <c16:uniqueId val="{00000001-4268-482E-B42D-0DE2F816B94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1809-4765-8907-5B4E043CFFB7}"/>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1809-4765-8907-5B4E043CFFB7}"/>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4B57-413B-9D70-12939A7B1C3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48.87</c:v>
                </c:pt>
              </c:numCache>
            </c:numRef>
          </c:val>
          <c:smooth val="0"/>
          <c:extLst>
            <c:ext xmlns:c16="http://schemas.microsoft.com/office/drawing/2014/chart" uri="{C3380CC4-5D6E-409C-BE32-E72D297353CC}">
              <c16:uniqueId val="{00000001-4B57-413B-9D70-12939A7B1C3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66.08</c:v>
                </c:pt>
              </c:numCache>
            </c:numRef>
          </c:val>
          <c:extLst>
            <c:ext xmlns:c16="http://schemas.microsoft.com/office/drawing/2014/chart" uri="{C3380CC4-5D6E-409C-BE32-E72D297353CC}">
              <c16:uniqueId val="{00000000-629A-49DC-8210-1E96C07C36C7}"/>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66.510000000000005</c:v>
                </c:pt>
              </c:numCache>
            </c:numRef>
          </c:val>
          <c:smooth val="0"/>
          <c:extLst>
            <c:ext xmlns:c16="http://schemas.microsoft.com/office/drawing/2014/chart" uri="{C3380CC4-5D6E-409C-BE32-E72D297353CC}">
              <c16:uniqueId val="{00000001-629A-49DC-8210-1E96C07C36C7}"/>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63E9-4EEE-BFDC-C84256E0F9E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871.87</c:v>
                </c:pt>
              </c:numCache>
            </c:numRef>
          </c:val>
          <c:smooth val="0"/>
          <c:extLst>
            <c:ext xmlns:c16="http://schemas.microsoft.com/office/drawing/2014/chart" uri="{C3380CC4-5D6E-409C-BE32-E72D297353CC}">
              <c16:uniqueId val="{00000001-63E9-4EEE-BFDC-C84256E0F9E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45.26</c:v>
                </c:pt>
              </c:numCache>
            </c:numRef>
          </c:val>
          <c:extLst>
            <c:ext xmlns:c16="http://schemas.microsoft.com/office/drawing/2014/chart" uri="{C3380CC4-5D6E-409C-BE32-E72D297353CC}">
              <c16:uniqueId val="{00000000-D3D2-4A74-86A1-048F357DEEF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45.44</c:v>
                </c:pt>
              </c:numCache>
            </c:numRef>
          </c:val>
          <c:smooth val="0"/>
          <c:extLst>
            <c:ext xmlns:c16="http://schemas.microsoft.com/office/drawing/2014/chart" uri="{C3380CC4-5D6E-409C-BE32-E72D297353CC}">
              <c16:uniqueId val="{00000001-D3D2-4A74-86A1-048F357DEEF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319.18</c:v>
                </c:pt>
              </c:numCache>
            </c:numRef>
          </c:val>
          <c:extLst>
            <c:ext xmlns:c16="http://schemas.microsoft.com/office/drawing/2014/chart" uri="{C3380CC4-5D6E-409C-BE32-E72D297353CC}">
              <c16:uniqueId val="{00000000-9BBE-4AE3-AE40-1EE21439EC0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373.54</c:v>
                </c:pt>
              </c:numCache>
            </c:numRef>
          </c:val>
          <c:smooth val="0"/>
          <c:extLst>
            <c:ext xmlns:c16="http://schemas.microsoft.com/office/drawing/2014/chart" uri="{C3380CC4-5D6E-409C-BE32-E72D297353CC}">
              <c16:uniqueId val="{00000001-9BBE-4AE3-AE40-1EE21439EC0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22.29</c:v>
                </c:pt>
              </c:numCache>
            </c:numRef>
          </c:val>
          <c:extLst>
            <c:ext xmlns:c16="http://schemas.microsoft.com/office/drawing/2014/chart" uri="{C3380CC4-5D6E-409C-BE32-E72D297353CC}">
              <c16:uniqueId val="{00000000-7E38-4D2D-BB6A-D14B65893CF0}"/>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32.82</c:v>
                </c:pt>
              </c:numCache>
            </c:numRef>
          </c:val>
          <c:smooth val="0"/>
          <c:extLst>
            <c:ext xmlns:c16="http://schemas.microsoft.com/office/drawing/2014/chart" uri="{C3380CC4-5D6E-409C-BE32-E72D297353CC}">
              <c16:uniqueId val="{00000001-7E38-4D2D-BB6A-D14B65893CF0}"/>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87.66</c:v>
                </c:pt>
              </c:numCache>
            </c:numRef>
          </c:val>
          <c:extLst>
            <c:ext xmlns:c16="http://schemas.microsoft.com/office/drawing/2014/chart" uri="{C3380CC4-5D6E-409C-BE32-E72D297353CC}">
              <c16:uniqueId val="{00000000-B157-4D02-8AF7-364107E6C657}"/>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85.76</c:v>
                </c:pt>
              </c:numCache>
            </c:numRef>
          </c:val>
          <c:smooth val="0"/>
          <c:extLst>
            <c:ext xmlns:c16="http://schemas.microsoft.com/office/drawing/2014/chart" uri="{C3380CC4-5D6E-409C-BE32-E72D297353CC}">
              <c16:uniqueId val="{00000001-B157-4D02-8AF7-364107E6C657}"/>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election activeCell="CH72" sqref="CH7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山田町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漁業集落排水</v>
      </c>
      <c r="Q8" s="39"/>
      <c r="R8" s="39"/>
      <c r="S8" s="39"/>
      <c r="T8" s="39"/>
      <c r="U8" s="39"/>
      <c r="V8" s="39"/>
      <c r="W8" s="39" t="str">
        <f>データ!L6</f>
        <v>H1</v>
      </c>
      <c r="X8" s="39"/>
      <c r="Y8" s="39"/>
      <c r="Z8" s="39"/>
      <c r="AA8" s="39"/>
      <c r="AB8" s="39"/>
      <c r="AC8" s="39"/>
      <c r="AD8" s="40" t="str">
        <f>データ!$M$6</f>
        <v>非設置</v>
      </c>
      <c r="AE8" s="40"/>
      <c r="AF8" s="40"/>
      <c r="AG8" s="40"/>
      <c r="AH8" s="40"/>
      <c r="AI8" s="40"/>
      <c r="AJ8" s="40"/>
      <c r="AK8" s="3"/>
      <c r="AL8" s="41">
        <f>データ!S6</f>
        <v>13854</v>
      </c>
      <c r="AM8" s="41"/>
      <c r="AN8" s="41"/>
      <c r="AO8" s="41"/>
      <c r="AP8" s="41"/>
      <c r="AQ8" s="41"/>
      <c r="AR8" s="41"/>
      <c r="AS8" s="41"/>
      <c r="AT8" s="34">
        <f>データ!T6</f>
        <v>262.81</v>
      </c>
      <c r="AU8" s="34"/>
      <c r="AV8" s="34"/>
      <c r="AW8" s="34"/>
      <c r="AX8" s="34"/>
      <c r="AY8" s="34"/>
      <c r="AZ8" s="34"/>
      <c r="BA8" s="34"/>
      <c r="BB8" s="34">
        <f>データ!U6</f>
        <v>52.71</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82.52</v>
      </c>
      <c r="J10" s="34"/>
      <c r="K10" s="34"/>
      <c r="L10" s="34"/>
      <c r="M10" s="34"/>
      <c r="N10" s="34"/>
      <c r="O10" s="34"/>
      <c r="P10" s="34">
        <f>データ!P6</f>
        <v>14.48</v>
      </c>
      <c r="Q10" s="34"/>
      <c r="R10" s="34"/>
      <c r="S10" s="34"/>
      <c r="T10" s="34"/>
      <c r="U10" s="34"/>
      <c r="V10" s="34"/>
      <c r="W10" s="34">
        <f>データ!Q6</f>
        <v>98.87</v>
      </c>
      <c r="X10" s="34"/>
      <c r="Y10" s="34"/>
      <c r="Z10" s="34"/>
      <c r="AA10" s="34"/>
      <c r="AB10" s="34"/>
      <c r="AC10" s="34"/>
      <c r="AD10" s="41">
        <f>データ!R6</f>
        <v>2879</v>
      </c>
      <c r="AE10" s="41"/>
      <c r="AF10" s="41"/>
      <c r="AG10" s="41"/>
      <c r="AH10" s="41"/>
      <c r="AI10" s="41"/>
      <c r="AJ10" s="41"/>
      <c r="AK10" s="2"/>
      <c r="AL10" s="41">
        <f>データ!V6</f>
        <v>1985</v>
      </c>
      <c r="AM10" s="41"/>
      <c r="AN10" s="41"/>
      <c r="AO10" s="41"/>
      <c r="AP10" s="41"/>
      <c r="AQ10" s="41"/>
      <c r="AR10" s="41"/>
      <c r="AS10" s="41"/>
      <c r="AT10" s="34">
        <f>データ!W6</f>
        <v>1.1000000000000001</v>
      </c>
      <c r="AU10" s="34"/>
      <c r="AV10" s="34"/>
      <c r="AW10" s="34"/>
      <c r="AX10" s="34"/>
      <c r="AY10" s="34"/>
      <c r="AZ10" s="34"/>
      <c r="BA10" s="34"/>
      <c r="BB10" s="34">
        <f>データ!X6</f>
        <v>1804.55</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114</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115</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48.6"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IzMrKQxvkLdAzay5YUoeMwPsSCydPQ+Rk+dFK1hfaY9xT3Uqpwda5buQVc3aLkADxWHhMUFf5eAnErPI6ljNYQ==" saltValue="SRoI8qGAHQlfJwVWfe3Wr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34827</v>
      </c>
      <c r="D6" s="19">
        <f t="shared" si="3"/>
        <v>46</v>
      </c>
      <c r="E6" s="19">
        <f t="shared" si="3"/>
        <v>17</v>
      </c>
      <c r="F6" s="19">
        <f t="shared" si="3"/>
        <v>6</v>
      </c>
      <c r="G6" s="19">
        <f t="shared" si="3"/>
        <v>0</v>
      </c>
      <c r="H6" s="19" t="str">
        <f t="shared" si="3"/>
        <v>岩手県　山田町</v>
      </c>
      <c r="I6" s="19" t="str">
        <f t="shared" si="3"/>
        <v>法適用</v>
      </c>
      <c r="J6" s="19" t="str">
        <f t="shared" si="3"/>
        <v>下水道事業</v>
      </c>
      <c r="K6" s="19" t="str">
        <f t="shared" si="3"/>
        <v>漁業集落排水</v>
      </c>
      <c r="L6" s="19" t="str">
        <f t="shared" si="3"/>
        <v>H1</v>
      </c>
      <c r="M6" s="19" t="str">
        <f t="shared" si="3"/>
        <v>非設置</v>
      </c>
      <c r="N6" s="20" t="str">
        <f t="shared" si="3"/>
        <v>-</v>
      </c>
      <c r="O6" s="20">
        <f t="shared" si="3"/>
        <v>82.52</v>
      </c>
      <c r="P6" s="20">
        <f t="shared" si="3"/>
        <v>14.48</v>
      </c>
      <c r="Q6" s="20">
        <f t="shared" si="3"/>
        <v>98.87</v>
      </c>
      <c r="R6" s="20">
        <f t="shared" si="3"/>
        <v>2879</v>
      </c>
      <c r="S6" s="20">
        <f t="shared" si="3"/>
        <v>13854</v>
      </c>
      <c r="T6" s="20">
        <f t="shared" si="3"/>
        <v>262.81</v>
      </c>
      <c r="U6" s="20">
        <f t="shared" si="3"/>
        <v>52.71</v>
      </c>
      <c r="V6" s="20">
        <f t="shared" si="3"/>
        <v>1985</v>
      </c>
      <c r="W6" s="20">
        <f t="shared" si="3"/>
        <v>1.1000000000000001</v>
      </c>
      <c r="X6" s="20">
        <f t="shared" si="3"/>
        <v>1804.55</v>
      </c>
      <c r="Y6" s="21" t="str">
        <f>IF(Y7="",NA(),Y7)</f>
        <v>-</v>
      </c>
      <c r="Z6" s="21" t="str">
        <f t="shared" ref="Z6:AH6" si="4">IF(Z7="",NA(),Z7)</f>
        <v>-</v>
      </c>
      <c r="AA6" s="21" t="str">
        <f t="shared" si="4"/>
        <v>-</v>
      </c>
      <c r="AB6" s="21" t="str">
        <f t="shared" si="4"/>
        <v>-</v>
      </c>
      <c r="AC6" s="21">
        <f t="shared" si="4"/>
        <v>114.65</v>
      </c>
      <c r="AD6" s="21" t="str">
        <f t="shared" si="4"/>
        <v>-</v>
      </c>
      <c r="AE6" s="21" t="str">
        <f t="shared" si="4"/>
        <v>-</v>
      </c>
      <c r="AF6" s="21" t="str">
        <f t="shared" si="4"/>
        <v>-</v>
      </c>
      <c r="AG6" s="21" t="str">
        <f t="shared" si="4"/>
        <v>-</v>
      </c>
      <c r="AH6" s="21">
        <f t="shared" si="4"/>
        <v>99.54</v>
      </c>
      <c r="AI6" s="20" t="str">
        <f>IF(AI7="","",IF(AI7="-","【-】","【"&amp;SUBSTITUTE(TEXT(AI7,"#,##0.00"),"-","△")&amp;"】"))</f>
        <v>【104.55】</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48.87</v>
      </c>
      <c r="AT6" s="20" t="str">
        <f>IF(AT7="","",IF(AT7="-","【-】","【"&amp;SUBSTITUTE(TEXT(AT7,"#,##0.00"),"-","△")&amp;"】"))</f>
        <v>【84.87】</v>
      </c>
      <c r="AU6" s="21" t="str">
        <f>IF(AU7="",NA(),AU7)</f>
        <v>-</v>
      </c>
      <c r="AV6" s="21" t="str">
        <f t="shared" ref="AV6:BD6" si="6">IF(AV7="",NA(),AV7)</f>
        <v>-</v>
      </c>
      <c r="AW6" s="21" t="str">
        <f t="shared" si="6"/>
        <v>-</v>
      </c>
      <c r="AX6" s="21" t="str">
        <f t="shared" si="6"/>
        <v>-</v>
      </c>
      <c r="AY6" s="21">
        <f t="shared" si="6"/>
        <v>66.08</v>
      </c>
      <c r="AZ6" s="21" t="str">
        <f t="shared" si="6"/>
        <v>-</v>
      </c>
      <c r="BA6" s="21" t="str">
        <f t="shared" si="6"/>
        <v>-</v>
      </c>
      <c r="BB6" s="21" t="str">
        <f t="shared" si="6"/>
        <v>-</v>
      </c>
      <c r="BC6" s="21" t="str">
        <f t="shared" si="6"/>
        <v>-</v>
      </c>
      <c r="BD6" s="21">
        <f t="shared" si="6"/>
        <v>66.510000000000005</v>
      </c>
      <c r="BE6" s="20" t="str">
        <f>IF(BE7="","",IF(BE7="-","【-】","【"&amp;SUBSTITUTE(TEXT(BE7,"#,##0.00"),"-","△")&amp;"】"))</f>
        <v>【71.46】</v>
      </c>
      <c r="BF6" s="21" t="str">
        <f>IF(BF7="",NA(),BF7)</f>
        <v>-</v>
      </c>
      <c r="BG6" s="21" t="str">
        <f t="shared" ref="BG6:BO6" si="7">IF(BG7="",NA(),BG7)</f>
        <v>-</v>
      </c>
      <c r="BH6" s="21" t="str">
        <f t="shared" si="7"/>
        <v>-</v>
      </c>
      <c r="BI6" s="21" t="str">
        <f t="shared" si="7"/>
        <v>-</v>
      </c>
      <c r="BJ6" s="20">
        <f t="shared" si="7"/>
        <v>0</v>
      </c>
      <c r="BK6" s="21" t="str">
        <f t="shared" si="7"/>
        <v>-</v>
      </c>
      <c r="BL6" s="21" t="str">
        <f t="shared" si="7"/>
        <v>-</v>
      </c>
      <c r="BM6" s="21" t="str">
        <f t="shared" si="7"/>
        <v>-</v>
      </c>
      <c r="BN6" s="21" t="str">
        <f t="shared" si="7"/>
        <v>-</v>
      </c>
      <c r="BO6" s="21">
        <f t="shared" si="7"/>
        <v>871.87</v>
      </c>
      <c r="BP6" s="20" t="str">
        <f>IF(BP7="","",IF(BP7="-","【-】","【"&amp;SUBSTITUTE(TEXT(BP7,"#,##0.00"),"-","△")&amp;"】"))</f>
        <v>【1,223.19】</v>
      </c>
      <c r="BQ6" s="21" t="str">
        <f>IF(BQ7="",NA(),BQ7)</f>
        <v>-</v>
      </c>
      <c r="BR6" s="21" t="str">
        <f t="shared" ref="BR6:BZ6" si="8">IF(BR7="",NA(),BR7)</f>
        <v>-</v>
      </c>
      <c r="BS6" s="21" t="str">
        <f t="shared" si="8"/>
        <v>-</v>
      </c>
      <c r="BT6" s="21" t="str">
        <f t="shared" si="8"/>
        <v>-</v>
      </c>
      <c r="BU6" s="21">
        <f t="shared" si="8"/>
        <v>45.26</v>
      </c>
      <c r="BV6" s="21" t="str">
        <f t="shared" si="8"/>
        <v>-</v>
      </c>
      <c r="BW6" s="21" t="str">
        <f t="shared" si="8"/>
        <v>-</v>
      </c>
      <c r="BX6" s="21" t="str">
        <f t="shared" si="8"/>
        <v>-</v>
      </c>
      <c r="BY6" s="21" t="str">
        <f t="shared" si="8"/>
        <v>-</v>
      </c>
      <c r="BZ6" s="21">
        <f t="shared" si="8"/>
        <v>45.44</v>
      </c>
      <c r="CA6" s="20" t="str">
        <f>IF(CA7="","",IF(CA7="-","【-】","【"&amp;SUBSTITUTE(TEXT(CA7,"#,##0.00"),"-","△")&amp;"】"))</f>
        <v>【37.21】</v>
      </c>
      <c r="CB6" s="21" t="str">
        <f>IF(CB7="",NA(),CB7)</f>
        <v>-</v>
      </c>
      <c r="CC6" s="21" t="str">
        <f t="shared" ref="CC6:CK6" si="9">IF(CC7="",NA(),CC7)</f>
        <v>-</v>
      </c>
      <c r="CD6" s="21" t="str">
        <f t="shared" si="9"/>
        <v>-</v>
      </c>
      <c r="CE6" s="21" t="str">
        <f t="shared" si="9"/>
        <v>-</v>
      </c>
      <c r="CF6" s="21">
        <f t="shared" si="9"/>
        <v>319.18</v>
      </c>
      <c r="CG6" s="21" t="str">
        <f t="shared" si="9"/>
        <v>-</v>
      </c>
      <c r="CH6" s="21" t="str">
        <f t="shared" si="9"/>
        <v>-</v>
      </c>
      <c r="CI6" s="21" t="str">
        <f t="shared" si="9"/>
        <v>-</v>
      </c>
      <c r="CJ6" s="21" t="str">
        <f t="shared" si="9"/>
        <v>-</v>
      </c>
      <c r="CK6" s="21">
        <f t="shared" si="9"/>
        <v>373.54</v>
      </c>
      <c r="CL6" s="20" t="str">
        <f>IF(CL7="","",IF(CL7="-","【-】","【"&amp;SUBSTITUTE(TEXT(CL7,"#,##0.00"),"-","△")&amp;"】"))</f>
        <v>【462.49】</v>
      </c>
      <c r="CM6" s="21" t="str">
        <f>IF(CM7="",NA(),CM7)</f>
        <v>-</v>
      </c>
      <c r="CN6" s="21" t="str">
        <f t="shared" ref="CN6:CV6" si="10">IF(CN7="",NA(),CN7)</f>
        <v>-</v>
      </c>
      <c r="CO6" s="21" t="str">
        <f t="shared" si="10"/>
        <v>-</v>
      </c>
      <c r="CP6" s="21" t="str">
        <f t="shared" si="10"/>
        <v>-</v>
      </c>
      <c r="CQ6" s="21">
        <f t="shared" si="10"/>
        <v>22.29</v>
      </c>
      <c r="CR6" s="21" t="str">
        <f t="shared" si="10"/>
        <v>-</v>
      </c>
      <c r="CS6" s="21" t="str">
        <f t="shared" si="10"/>
        <v>-</v>
      </c>
      <c r="CT6" s="21" t="str">
        <f t="shared" si="10"/>
        <v>-</v>
      </c>
      <c r="CU6" s="21" t="str">
        <f t="shared" si="10"/>
        <v>-</v>
      </c>
      <c r="CV6" s="21">
        <f t="shared" si="10"/>
        <v>32.82</v>
      </c>
      <c r="CW6" s="20" t="str">
        <f>IF(CW7="","",IF(CW7="-","【-】","【"&amp;SUBSTITUTE(TEXT(CW7,"#,##0.00"),"-","△")&amp;"】"))</f>
        <v>【30.09】</v>
      </c>
      <c r="CX6" s="21" t="str">
        <f>IF(CX7="",NA(),CX7)</f>
        <v>-</v>
      </c>
      <c r="CY6" s="21" t="str">
        <f t="shared" ref="CY6:DG6" si="11">IF(CY7="",NA(),CY7)</f>
        <v>-</v>
      </c>
      <c r="CZ6" s="21" t="str">
        <f t="shared" si="11"/>
        <v>-</v>
      </c>
      <c r="DA6" s="21" t="str">
        <f t="shared" si="11"/>
        <v>-</v>
      </c>
      <c r="DB6" s="21">
        <f t="shared" si="11"/>
        <v>87.66</v>
      </c>
      <c r="DC6" s="21" t="str">
        <f t="shared" si="11"/>
        <v>-</v>
      </c>
      <c r="DD6" s="21" t="str">
        <f t="shared" si="11"/>
        <v>-</v>
      </c>
      <c r="DE6" s="21" t="str">
        <f t="shared" si="11"/>
        <v>-</v>
      </c>
      <c r="DF6" s="21" t="str">
        <f t="shared" si="11"/>
        <v>-</v>
      </c>
      <c r="DG6" s="21">
        <f t="shared" si="11"/>
        <v>85.76</v>
      </c>
      <c r="DH6" s="20" t="str">
        <f>IF(DH7="","",IF(DH7="-","【-】","【"&amp;SUBSTITUTE(TEXT(DH7,"#,##0.00"),"-","△")&amp;"】"))</f>
        <v>【80.97】</v>
      </c>
      <c r="DI6" s="21" t="str">
        <f>IF(DI7="",NA(),DI7)</f>
        <v>-</v>
      </c>
      <c r="DJ6" s="21" t="str">
        <f t="shared" ref="DJ6:DR6" si="12">IF(DJ7="",NA(),DJ7)</f>
        <v>-</v>
      </c>
      <c r="DK6" s="21" t="str">
        <f t="shared" si="12"/>
        <v>-</v>
      </c>
      <c r="DL6" s="21" t="str">
        <f t="shared" si="12"/>
        <v>-</v>
      </c>
      <c r="DM6" s="21">
        <f t="shared" si="12"/>
        <v>3.51</v>
      </c>
      <c r="DN6" s="21" t="str">
        <f t="shared" si="12"/>
        <v>-</v>
      </c>
      <c r="DO6" s="21" t="str">
        <f t="shared" si="12"/>
        <v>-</v>
      </c>
      <c r="DP6" s="21" t="str">
        <f t="shared" si="12"/>
        <v>-</v>
      </c>
      <c r="DQ6" s="21" t="str">
        <f t="shared" si="12"/>
        <v>-</v>
      </c>
      <c r="DR6" s="21">
        <f t="shared" si="12"/>
        <v>32.49</v>
      </c>
      <c r="DS6" s="20" t="str">
        <f>IF(DS7="","",IF(DS7="-","【-】","【"&amp;SUBSTITUTE(TEXT(DS7,"#,##0.00"),"-","△")&amp;"】"))</f>
        <v>【26.63】</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2">
      <c r="A7" s="14"/>
      <c r="B7" s="23">
        <v>2024</v>
      </c>
      <c r="C7" s="23">
        <v>34827</v>
      </c>
      <c r="D7" s="23">
        <v>46</v>
      </c>
      <c r="E7" s="23">
        <v>17</v>
      </c>
      <c r="F7" s="23">
        <v>6</v>
      </c>
      <c r="G7" s="23">
        <v>0</v>
      </c>
      <c r="H7" s="23" t="s">
        <v>96</v>
      </c>
      <c r="I7" s="23" t="s">
        <v>97</v>
      </c>
      <c r="J7" s="23" t="s">
        <v>98</v>
      </c>
      <c r="K7" s="23" t="s">
        <v>99</v>
      </c>
      <c r="L7" s="23" t="s">
        <v>100</v>
      </c>
      <c r="M7" s="23" t="s">
        <v>101</v>
      </c>
      <c r="N7" s="24" t="s">
        <v>102</v>
      </c>
      <c r="O7" s="24">
        <v>82.52</v>
      </c>
      <c r="P7" s="24">
        <v>14.48</v>
      </c>
      <c r="Q7" s="24">
        <v>98.87</v>
      </c>
      <c r="R7" s="24">
        <v>2879</v>
      </c>
      <c r="S7" s="24">
        <v>13854</v>
      </c>
      <c r="T7" s="24">
        <v>262.81</v>
      </c>
      <c r="U7" s="24">
        <v>52.71</v>
      </c>
      <c r="V7" s="24">
        <v>1985</v>
      </c>
      <c r="W7" s="24">
        <v>1.1000000000000001</v>
      </c>
      <c r="X7" s="24">
        <v>1804.55</v>
      </c>
      <c r="Y7" s="24" t="s">
        <v>102</v>
      </c>
      <c r="Z7" s="24" t="s">
        <v>102</v>
      </c>
      <c r="AA7" s="24" t="s">
        <v>102</v>
      </c>
      <c r="AB7" s="24" t="s">
        <v>102</v>
      </c>
      <c r="AC7" s="24">
        <v>114.65</v>
      </c>
      <c r="AD7" s="24" t="s">
        <v>102</v>
      </c>
      <c r="AE7" s="24" t="s">
        <v>102</v>
      </c>
      <c r="AF7" s="24" t="s">
        <v>102</v>
      </c>
      <c r="AG7" s="24" t="s">
        <v>102</v>
      </c>
      <c r="AH7" s="24">
        <v>99.54</v>
      </c>
      <c r="AI7" s="24">
        <v>104.55</v>
      </c>
      <c r="AJ7" s="24" t="s">
        <v>102</v>
      </c>
      <c r="AK7" s="24" t="s">
        <v>102</v>
      </c>
      <c r="AL7" s="24" t="s">
        <v>102</v>
      </c>
      <c r="AM7" s="24" t="s">
        <v>102</v>
      </c>
      <c r="AN7" s="24">
        <v>0</v>
      </c>
      <c r="AO7" s="24" t="s">
        <v>102</v>
      </c>
      <c r="AP7" s="24" t="s">
        <v>102</v>
      </c>
      <c r="AQ7" s="24" t="s">
        <v>102</v>
      </c>
      <c r="AR7" s="24" t="s">
        <v>102</v>
      </c>
      <c r="AS7" s="24">
        <v>48.87</v>
      </c>
      <c r="AT7" s="24">
        <v>84.87</v>
      </c>
      <c r="AU7" s="24" t="s">
        <v>102</v>
      </c>
      <c r="AV7" s="24" t="s">
        <v>102</v>
      </c>
      <c r="AW7" s="24" t="s">
        <v>102</v>
      </c>
      <c r="AX7" s="24" t="s">
        <v>102</v>
      </c>
      <c r="AY7" s="24">
        <v>66.08</v>
      </c>
      <c r="AZ7" s="24" t="s">
        <v>102</v>
      </c>
      <c r="BA7" s="24" t="s">
        <v>102</v>
      </c>
      <c r="BB7" s="24" t="s">
        <v>102</v>
      </c>
      <c r="BC7" s="24" t="s">
        <v>102</v>
      </c>
      <c r="BD7" s="24">
        <v>66.510000000000005</v>
      </c>
      <c r="BE7" s="24">
        <v>71.459999999999994</v>
      </c>
      <c r="BF7" s="24" t="s">
        <v>102</v>
      </c>
      <c r="BG7" s="24" t="s">
        <v>102</v>
      </c>
      <c r="BH7" s="24" t="s">
        <v>102</v>
      </c>
      <c r="BI7" s="24" t="s">
        <v>102</v>
      </c>
      <c r="BJ7" s="24">
        <v>0</v>
      </c>
      <c r="BK7" s="24" t="s">
        <v>102</v>
      </c>
      <c r="BL7" s="24" t="s">
        <v>102</v>
      </c>
      <c r="BM7" s="24" t="s">
        <v>102</v>
      </c>
      <c r="BN7" s="24" t="s">
        <v>102</v>
      </c>
      <c r="BO7" s="24">
        <v>871.87</v>
      </c>
      <c r="BP7" s="24">
        <v>1223.19</v>
      </c>
      <c r="BQ7" s="24" t="s">
        <v>102</v>
      </c>
      <c r="BR7" s="24" t="s">
        <v>102</v>
      </c>
      <c r="BS7" s="24" t="s">
        <v>102</v>
      </c>
      <c r="BT7" s="24" t="s">
        <v>102</v>
      </c>
      <c r="BU7" s="24">
        <v>45.26</v>
      </c>
      <c r="BV7" s="24" t="s">
        <v>102</v>
      </c>
      <c r="BW7" s="24" t="s">
        <v>102</v>
      </c>
      <c r="BX7" s="24" t="s">
        <v>102</v>
      </c>
      <c r="BY7" s="24" t="s">
        <v>102</v>
      </c>
      <c r="BZ7" s="24">
        <v>45.44</v>
      </c>
      <c r="CA7" s="24">
        <v>37.21</v>
      </c>
      <c r="CB7" s="24" t="s">
        <v>102</v>
      </c>
      <c r="CC7" s="24" t="s">
        <v>102</v>
      </c>
      <c r="CD7" s="24" t="s">
        <v>102</v>
      </c>
      <c r="CE7" s="24" t="s">
        <v>102</v>
      </c>
      <c r="CF7" s="24">
        <v>319.18</v>
      </c>
      <c r="CG7" s="24" t="s">
        <v>102</v>
      </c>
      <c r="CH7" s="24" t="s">
        <v>102</v>
      </c>
      <c r="CI7" s="24" t="s">
        <v>102</v>
      </c>
      <c r="CJ7" s="24" t="s">
        <v>102</v>
      </c>
      <c r="CK7" s="24">
        <v>373.54</v>
      </c>
      <c r="CL7" s="24">
        <v>462.49</v>
      </c>
      <c r="CM7" s="24" t="s">
        <v>102</v>
      </c>
      <c r="CN7" s="24" t="s">
        <v>102</v>
      </c>
      <c r="CO7" s="24" t="s">
        <v>102</v>
      </c>
      <c r="CP7" s="24" t="s">
        <v>102</v>
      </c>
      <c r="CQ7" s="24">
        <v>22.29</v>
      </c>
      <c r="CR7" s="24" t="s">
        <v>102</v>
      </c>
      <c r="CS7" s="24" t="s">
        <v>102</v>
      </c>
      <c r="CT7" s="24" t="s">
        <v>102</v>
      </c>
      <c r="CU7" s="24" t="s">
        <v>102</v>
      </c>
      <c r="CV7" s="24">
        <v>32.82</v>
      </c>
      <c r="CW7" s="24">
        <v>30.09</v>
      </c>
      <c r="CX7" s="24" t="s">
        <v>102</v>
      </c>
      <c r="CY7" s="24" t="s">
        <v>102</v>
      </c>
      <c r="CZ7" s="24" t="s">
        <v>102</v>
      </c>
      <c r="DA7" s="24" t="s">
        <v>102</v>
      </c>
      <c r="DB7" s="24">
        <v>87.66</v>
      </c>
      <c r="DC7" s="24" t="s">
        <v>102</v>
      </c>
      <c r="DD7" s="24" t="s">
        <v>102</v>
      </c>
      <c r="DE7" s="24" t="s">
        <v>102</v>
      </c>
      <c r="DF7" s="24" t="s">
        <v>102</v>
      </c>
      <c r="DG7" s="24">
        <v>85.76</v>
      </c>
      <c r="DH7" s="24">
        <v>80.97</v>
      </c>
      <c r="DI7" s="24" t="s">
        <v>102</v>
      </c>
      <c r="DJ7" s="24" t="s">
        <v>102</v>
      </c>
      <c r="DK7" s="24" t="s">
        <v>102</v>
      </c>
      <c r="DL7" s="24" t="s">
        <v>102</v>
      </c>
      <c r="DM7" s="24">
        <v>3.51</v>
      </c>
      <c r="DN7" s="24" t="s">
        <v>102</v>
      </c>
      <c r="DO7" s="24" t="s">
        <v>102</v>
      </c>
      <c r="DP7" s="24" t="s">
        <v>102</v>
      </c>
      <c r="DQ7" s="24" t="s">
        <v>102</v>
      </c>
      <c r="DR7" s="24">
        <v>32.49</v>
      </c>
      <c r="DS7" s="24">
        <v>26.63</v>
      </c>
      <c r="DT7" s="24" t="s">
        <v>102</v>
      </c>
      <c r="DU7" s="24" t="s">
        <v>102</v>
      </c>
      <c r="DV7" s="24" t="s">
        <v>102</v>
      </c>
      <c r="DW7" s="24" t="s">
        <v>102</v>
      </c>
      <c r="DX7" s="24">
        <v>0</v>
      </c>
      <c r="DY7" s="24" t="s">
        <v>102</v>
      </c>
      <c r="DZ7" s="24" t="s">
        <v>102</v>
      </c>
      <c r="EA7" s="24" t="s">
        <v>102</v>
      </c>
      <c r="EB7" s="24" t="s">
        <v>102</v>
      </c>
      <c r="EC7" s="24">
        <v>0</v>
      </c>
      <c r="ED7" s="24">
        <v>0</v>
      </c>
      <c r="EE7" s="24" t="s">
        <v>102</v>
      </c>
      <c r="EF7" s="24" t="s">
        <v>102</v>
      </c>
      <c r="EG7" s="24" t="s">
        <v>102</v>
      </c>
      <c r="EH7" s="24" t="s">
        <v>102</v>
      </c>
      <c r="EI7" s="24">
        <v>0</v>
      </c>
      <c r="EJ7" s="24" t="s">
        <v>102</v>
      </c>
      <c r="EK7" s="24" t="s">
        <v>102</v>
      </c>
      <c r="EL7" s="24" t="s">
        <v>102</v>
      </c>
      <c r="EM7" s="24" t="s">
        <v>102</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111</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2026-01-23T05:33:34Z</cp:lastPrinted>
  <dcterms:created xsi:type="dcterms:W3CDTF">2025-12-23T06:25:31Z</dcterms:created>
  <dcterms:modified xsi:type="dcterms:W3CDTF">2026-02-05T04:37:00Z</dcterms:modified>
  <cp:category/>
</cp:coreProperties>
</file>