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27_山田町\010_上水道（法適用）\"/>
    </mc:Choice>
  </mc:AlternateContent>
  <xr:revisionPtr revIDLastSave="0" documentId="13_ncr:1_{1BABCD96-4C3B-4A32-9003-5BAFC7E9D3D7}" xr6:coauthVersionLast="47" xr6:coauthVersionMax="47" xr10:uidLastSave="{00000000-0000-0000-0000-000000000000}"/>
  <workbookProtection workbookAlgorithmName="SHA-512" workbookHashValue="cN7lzACM8ZSlu2fGbhrgq4HmZUUdLuKBUr4vtzAUYjN2xMvlJdQ2s8MDDqTBU8leUSsx2msbGfrxiiFWVO/gdQ==" workbookSaltValue="0twhuuH2EwumSkKGJzU6I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BB8" i="4" s="1"/>
  <c r="S6" i="5"/>
  <c r="R6" i="5"/>
  <c r="AL8" i="4" s="1"/>
  <c r="Q6" i="5"/>
  <c r="P6" i="5"/>
  <c r="P10" i="4" s="1"/>
  <c r="O6" i="5"/>
  <c r="N6" i="5"/>
  <c r="M6" i="5"/>
  <c r="L6" i="5"/>
  <c r="W8" i="4" s="1"/>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H85" i="4"/>
  <c r="F85" i="4"/>
  <c r="E85" i="4"/>
  <c r="BB10" i="4"/>
  <c r="AT10" i="4"/>
  <c r="AL10" i="4"/>
  <c r="W10" i="4"/>
  <c r="I10" i="4"/>
  <c r="B10" i="4"/>
  <c r="AT8" i="4"/>
  <c r="AD8" i="4"/>
  <c r="P8" i="4"/>
  <c r="B8" i="4"/>
</calcChain>
</file>

<file path=xl/sharedStrings.xml><?xml version="1.0" encoding="utf-8"?>
<sst xmlns="http://schemas.openxmlformats.org/spreadsheetml/2006/main" count="228" uniqueCount="111">
  <si>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</si>
  <si>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</si>
  <si>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</si>
  <si>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</si>
  <si>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</si>
  <si>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</si>
  <si>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</si>
  <si>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</si>
  <si>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</si>
  <si>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</si>
  <si>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</si>
  <si>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</si>
  <si>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</si>
  <si>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</si>
  <si>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</si>
  <si>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</si>
  <si>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</si>
  <si>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</si>
  <si>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</si>
  <si>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</si>
  <si>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</si>
  <si>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</si>
  <si>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</si>
  <si>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</si>
  <si>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</si>
  <si>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</si>
  <si>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</si>
  <si>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</si>
  <si>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</si>
  <si>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</si>
  <si>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</si>
  <si>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</si>
  <si>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</si>
  <si>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</si>
  <si>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</si>
  <si>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</si>
  <si>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</si>
  <si>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</si>
  <si>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</si>
  <si>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</si>
  <si>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</si>
  <si>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</si>
  <si>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</si>
  <si>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</si>
  <si>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</si>
  <si>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</si>
  <si>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</si>
  <si>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</si>
  <si>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</si>
  <si>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</si>
  <si>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</si>
  <si>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</si>
  <si>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</si>
  <si>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</si>
  <si>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</si>
  <si>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</si>
  <si>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</si>
  <si>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</si>
  <si>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</si>
  <si>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</si>
  <si>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</si>
  <si>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</si>
  <si>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</si>
  <si>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</si>
  <si>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</si>
  <si>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</si>
  <si>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</si>
  <si>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</si>
  <si>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</si>
  <si>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</si>
  <si>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</si>
  <si>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</si>
  <si>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</si>
  <si>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</si>
  <si>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</si>
  <si>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</si>
  <si>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</si>
  <si>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</si>
  <si>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</si>
  <si>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</si>
  <si>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</si>
  <si>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</si>
  <si>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</si>
  <si>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</si>
  <si>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</si>
  <si>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</si>
  <si>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</si>
  <si>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</si>
  <si>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</si>
  <si>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</si>
  <si>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</si>
  <si>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</si>
  <si>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</si>
  <si>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</si>
  <si>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</si>
  <si>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</si>
  <si>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</si>
  <si>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</si>
  <si>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</si>
  <si>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</si>
  <si>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</si>
  <si>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</si>
  <si>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</si>
  <si>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</si>
  <si>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</si>
  <si>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</si>
  <si>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</si>
  <si>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</si>
  <si>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
　復興事業により新しい固定資産が増加したことから、類似団体平均値及び全国平均値より低率であり、耐用年数に近い資産が少ないことを示している。
②管路経年化率
　類似団体平均値及び全国平均値より低率である。
③管路更新率
　管路経年化率は低率であるが、管路の耐震化を進めていく必要がある。</t>
    <rPh sb="24" eb="26">
      <t>コテイ</t>
    </rPh>
    <rPh sb="26" eb="28">
      <t>シサン</t>
    </rPh>
    <rPh sb="29" eb="31">
      <t>ゾウカ</t>
    </rPh>
    <phoneticPr fontId="4"/>
  </si>
  <si>
    <t>　全体的に経営の指標は、概ね健全な数値である。
　しかし、人口減少に伴う給水収益の減少及び物価や人件費の上昇に伴う経費の増加により、今後は経常収支の悪化が見込まれる。安定した経営を行うためには適切な料金収入及び財源の確保や事業の効率化とコスト削減などの経営改善を図る必要がある。また、施設利用率が年々低下していることから、施設の統合やダウンサイジングなどを含めた適正な施設規模の検討が必要である。</t>
    <rPh sb="31" eb="33">
      <t>ゲンショウ</t>
    </rPh>
    <rPh sb="48" eb="51">
      <t>ジンケンヒ</t>
    </rPh>
    <rPh sb="83" eb="85">
      <t>アンテイ</t>
    </rPh>
    <rPh sb="87" eb="89">
      <t>ケイエイ</t>
    </rPh>
    <rPh sb="90" eb="91">
      <t>オコナ</t>
    </rPh>
    <rPh sb="103" eb="104">
      <t>オヨ</t>
    </rPh>
    <rPh sb="105" eb="107">
      <t>ザイゲン</t>
    </rPh>
    <rPh sb="111" eb="113">
      <t>ジギョウ</t>
    </rPh>
    <rPh sb="131" eb="132">
      <t>ハカ</t>
    </rPh>
    <rPh sb="133" eb="135">
      <t>ヒツヨウ</t>
    </rPh>
    <rPh sb="142" eb="144">
      <t>シセツ</t>
    </rPh>
    <rPh sb="144" eb="147">
      <t>リヨウリツ</t>
    </rPh>
    <rPh sb="148" eb="150">
      <t>ネンネン</t>
    </rPh>
    <rPh sb="150" eb="152">
      <t>テイカ</t>
    </rPh>
    <rPh sb="181" eb="183">
      <t>テキセイ</t>
    </rPh>
    <rPh sb="186" eb="188">
      <t>キボ</t>
    </rPh>
    <rPh sb="189" eb="191">
      <t>ケントウ</t>
    </rPh>
    <rPh sb="192" eb="194">
      <t>ヒツヨウ</t>
    </rPh>
    <phoneticPr fontId="4"/>
  </si>
  <si>
    <t>①経常収支比率
　給水収益は減少傾向にあるが、経常費用の削減により経常収支比率は上昇している。今後は物価や人件費の高騰により影響を受ける可能性がある。
②累積欠損金比率
　０％であり、累積欠損金は生じていない。
③流動比率
　類似団体平均値より低率であるが、１００％を上回っていることから支払能力は備えている。前年度と比較し減少している主な要因は投資有価証券の取得によるものである。
④企業債残高対給水収益比率
　年々減少しており、企業債の償還が進んでいる。
⑤料金回収率
　経常費用の削減により給水原価が減少傾向にあることから料金回収率は上昇しているが、給水収益が減少傾向であることから、適切な料金水準の検討が必要である。
⑥給水原価
　減少傾向にあるが、物価や人件費の高騰などによる影響を受ける可能性があることから、今後とも経費改善に努めてゆく。
⑦施設利用率
　給水人口の減少などに伴う配水量の減少により、年々利用率が下がる傾向にあることから、適切な施設規模等の検討が必要である。
⑧有収率
　漏水の調査及び修理により有収率は向上の傾向にある。類似団体平均値を上回っている。今後とも漏水対策に努めてゆく。</t>
    <rPh sb="1" eb="7">
      <t>ケイジョウシュウシヒリツ</t>
    </rPh>
    <rPh sb="9" eb="13">
      <t>キュウスイシュウエキ</t>
    </rPh>
    <rPh sb="14" eb="18">
      <t>ゲンショウケイコウ</t>
    </rPh>
    <rPh sb="28" eb="30">
      <t>サクゲン</t>
    </rPh>
    <rPh sb="33" eb="39">
      <t>ケイジョウシュウシヒリツ</t>
    </rPh>
    <rPh sb="40" eb="42">
      <t>ジョウショウ</t>
    </rPh>
    <rPh sb="47" eb="49">
      <t>コンゴ</t>
    </rPh>
    <rPh sb="50" eb="52">
      <t>ブッカ</t>
    </rPh>
    <rPh sb="53" eb="56">
      <t>ジンケンヒ</t>
    </rPh>
    <rPh sb="57" eb="59">
      <t>コウトウ</t>
    </rPh>
    <rPh sb="62" eb="64">
      <t>エイキョウ</t>
    </rPh>
    <rPh sb="65" eb="66">
      <t>ウ</t>
    </rPh>
    <rPh sb="68" eb="71">
      <t>カノウセイ</t>
    </rPh>
    <rPh sb="134" eb="136">
      <t>ウワマワ</t>
    </rPh>
    <rPh sb="144" eb="148">
      <t>シハライノウリョク</t>
    </rPh>
    <rPh sb="149" eb="150">
      <t>ソナ</t>
    </rPh>
    <rPh sb="157" eb="158">
      <t>ド</t>
    </rPh>
    <rPh sb="159" eb="161">
      <t>ヒカク</t>
    </rPh>
    <rPh sb="162" eb="164">
      <t>ゲンショウ</t>
    </rPh>
    <rPh sb="168" eb="169">
      <t>オモ</t>
    </rPh>
    <rPh sb="170" eb="172">
      <t>ヨウイン</t>
    </rPh>
    <rPh sb="173" eb="179">
      <t>トウシユウカショウケン</t>
    </rPh>
    <rPh sb="180" eb="182">
      <t>シュトク</t>
    </rPh>
    <rPh sb="243" eb="245">
      <t>サクゲン</t>
    </rPh>
    <rPh sb="248" eb="252">
      <t>キュウスイゲンカ</t>
    </rPh>
    <rPh sb="253" eb="257">
      <t>ゲンショウケイコウ</t>
    </rPh>
    <rPh sb="264" eb="269">
      <t>リョウキンカイシュウリツ</t>
    </rPh>
    <rPh sb="270" eb="272">
      <t>ジョウショウ</t>
    </rPh>
    <rPh sb="320" eb="324">
      <t>ゲンショウケイコウ</t>
    </rPh>
    <rPh sb="329" eb="331">
      <t>ブッカ</t>
    </rPh>
    <rPh sb="332" eb="335">
      <t>ジンケンヒ</t>
    </rPh>
    <rPh sb="336" eb="338">
      <t>コウトウ</t>
    </rPh>
    <rPh sb="343" eb="345">
      <t>エイキョウ</t>
    </rPh>
    <rPh sb="346" eb="347">
      <t>ウ</t>
    </rPh>
    <rPh sb="349" eb="352">
      <t>カノウセイ</t>
    </rPh>
    <rPh sb="428" eb="430">
      <t>シセツ</t>
    </rPh>
    <rPh sb="432" eb="433">
      <t>トウ</t>
    </rPh>
    <rPh sb="434" eb="436">
      <t>ケントウ</t>
    </rPh>
    <rPh sb="437" eb="43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</si>
</sst>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FBB-4FBE-BA5F-96D2642284B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BFBB-4FBE-BA5F-96D2642284B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107.48</c:v>
                </c:pt>
                <c:pt idx="1">
                  <c:v>104.7</c:v>
                </c:pt>
                <c:pt idx="2">
                  <c:v>106.61</c:v>
                </c:pt>
                <c:pt idx="3">
                  <c:v>108.08</c:v>
                </c:pt>
                <c:pt idx="4">
                  <c:v>110.01</c:v>
                </c:pt>
              </c:numCache>
            </c:numRef>
          </c:val>
          <c:extLst>
            <c:ext xmlns:c16="http://schemas.microsoft.com/office/drawing/2014/chart" uri="{C3380CC4-5D6E-409C-BE32-E72D297353CC}">
              <c16:uniqueId val="{00000000-85AB-49CE-B533-A772AEB6DA9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85AB-49CE-B533-A772AEB6DA9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37.94</c:v>
                </c:pt>
                <c:pt idx="1">
                  <c:v>38.51</c:v>
                </c:pt>
                <c:pt idx="2">
                  <c:v>39.950000000000003</c:v>
                </c:pt>
                <c:pt idx="3">
                  <c:v>41.48</c:v>
                </c:pt>
                <c:pt idx="4">
                  <c:v>43.41</c:v>
                </c:pt>
              </c:numCache>
            </c:numRef>
          </c:val>
          <c:extLst>
            <c:ext xmlns:c16="http://schemas.microsoft.com/office/drawing/2014/chart" uri="{C3380CC4-5D6E-409C-BE32-E72D297353CC}">
              <c16:uniqueId val="{00000000-9A9E-4B81-84B0-F9F138187B5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9A9E-4B81-84B0-F9F138187B5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07-412A-8F8B-752B2FCAA7B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ED07-412A-8F8B-752B2FCAA7B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59-4108-B593-26391933304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5159-4108-B593-26391933304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139.52000000000001</c:v>
                </c:pt>
                <c:pt idx="1">
                  <c:v>288.56</c:v>
                </c:pt>
                <c:pt idx="2">
                  <c:v>258.95999999999998</c:v>
                </c:pt>
                <c:pt idx="3">
                  <c:v>257.51</c:v>
                </c:pt>
                <c:pt idx="4">
                  <c:v>175.14</c:v>
                </c:pt>
              </c:numCache>
            </c:numRef>
          </c:val>
          <c:extLst>
            <c:ext xmlns:c16="http://schemas.microsoft.com/office/drawing/2014/chart" uri="{C3380CC4-5D6E-409C-BE32-E72D297353CC}">
              <c16:uniqueId val="{00000000-49AD-4292-A7B4-ACEA2BDA1AF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49AD-4292-A7B4-ACEA2BDA1AF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336.34</c:v>
                </c:pt>
                <c:pt idx="1">
                  <c:v>327.16000000000003</c:v>
                </c:pt>
                <c:pt idx="2">
                  <c:v>327.07</c:v>
                </c:pt>
                <c:pt idx="3">
                  <c:v>319.81</c:v>
                </c:pt>
                <c:pt idx="4">
                  <c:v>306.10000000000002</c:v>
                </c:pt>
              </c:numCache>
            </c:numRef>
          </c:val>
          <c:extLst>
            <c:ext xmlns:c16="http://schemas.microsoft.com/office/drawing/2014/chart" uri="{C3380CC4-5D6E-409C-BE32-E72D297353CC}">
              <c16:uniqueId val="{00000000-0D70-4960-BA37-725A150B0F8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0D70-4960-BA37-725A150B0F8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104.11</c:v>
                </c:pt>
                <c:pt idx="1">
                  <c:v>100.69</c:v>
                </c:pt>
                <c:pt idx="2">
                  <c:v>103.3</c:v>
                </c:pt>
                <c:pt idx="3">
                  <c:v>105.63</c:v>
                </c:pt>
                <c:pt idx="4">
                  <c:v>107.34</c:v>
                </c:pt>
              </c:numCache>
            </c:numRef>
          </c:val>
          <c:extLst>
            <c:ext xmlns:c16="http://schemas.microsoft.com/office/drawing/2014/chart" uri="{C3380CC4-5D6E-409C-BE32-E72D297353CC}">
              <c16:uniqueId val="{00000000-B754-43C1-9419-760737AB371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B754-43C1-9419-760737AB371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189.85</c:v>
                </c:pt>
                <c:pt idx="1">
                  <c:v>196.42</c:v>
                </c:pt>
                <c:pt idx="2">
                  <c:v>191.93</c:v>
                </c:pt>
                <c:pt idx="3">
                  <c:v>189.1</c:v>
                </c:pt>
                <c:pt idx="4">
                  <c:v>185.81</c:v>
                </c:pt>
              </c:numCache>
            </c:numRef>
          </c:val>
          <c:extLst>
            <c:ext xmlns:c16="http://schemas.microsoft.com/office/drawing/2014/chart" uri="{C3380CC4-5D6E-409C-BE32-E72D297353CC}">
              <c16:uniqueId val="{00000000-EE1D-49C0-A4BE-FC5CA9BA8A6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EE1D-49C0-A4BE-FC5CA9BA8A6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66.739999999999995</c:v>
                </c:pt>
                <c:pt idx="1">
                  <c:v>63.5</c:v>
                </c:pt>
                <c:pt idx="2">
                  <c:v>59.86</c:v>
                </c:pt>
                <c:pt idx="3">
                  <c:v>59.92</c:v>
                </c:pt>
                <c:pt idx="4">
                  <c:v>58.37</c:v>
                </c:pt>
              </c:numCache>
            </c:numRef>
          </c:val>
          <c:extLst>
            <c:ext xmlns:c16="http://schemas.microsoft.com/office/drawing/2014/chart" uri="{C3380CC4-5D6E-409C-BE32-E72D297353CC}">
              <c16:uniqueId val="{00000000-D746-486A-8421-B8E7A7B2FCFE}"/>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D746-486A-8421-B8E7A7B2FCFE}"/>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77.98</c:v>
                </c:pt>
                <c:pt idx="1">
                  <c:v>78.53</c:v>
                </c:pt>
                <c:pt idx="2">
                  <c:v>81.290000000000006</c:v>
                </c:pt>
                <c:pt idx="3">
                  <c:v>80.739999999999995</c:v>
                </c:pt>
                <c:pt idx="4">
                  <c:v>81.89</c:v>
                </c:pt>
              </c:numCache>
            </c:numRef>
          </c:val>
          <c:extLst>
            <c:ext xmlns:c16="http://schemas.microsoft.com/office/drawing/2014/chart" uri="{C3380CC4-5D6E-409C-BE32-E72D297353CC}">
              <c16:uniqueId val="{00000000-8E8B-44FE-9C80-83EAA577EA1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8E8B-44FE-9C80-83EAA577EA1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山田町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A7</v>
      </c>
      <c r="X8" s="43"/>
      <c r="Y8" s="43"/>
      <c r="Z8" s="43"/>
      <c r="AA8" s="43"/>
      <c r="AB8" s="43"/>
      <c r="AC8" s="43"/>
      <c r="AD8" s="43" t="str">
        <f>データ!$M$6</f>
        <v>非設置</v>
      </c>
      <c r="AE8" s="43"/>
      <c r="AF8" s="43"/>
      <c r="AG8" s="43"/>
      <c r="AH8" s="43"/>
      <c r="AI8" s="43"/>
      <c r="AJ8" s="43"/>
      <c r="AK8" s="2"/>
      <c r="AL8" s="44">
        <f>データ!$R$6</f>
        <v>13854</v>
      </c>
      <c r="AM8" s="44"/>
      <c r="AN8" s="44"/>
      <c r="AO8" s="44"/>
      <c r="AP8" s="44"/>
      <c r="AQ8" s="44"/>
      <c r="AR8" s="44"/>
      <c r="AS8" s="44"/>
      <c r="AT8" s="45">
        <f>データ!$S$6</f>
        <v>262.81</v>
      </c>
      <c r="AU8" s="46"/>
      <c r="AV8" s="46"/>
      <c r="AW8" s="46"/>
      <c r="AX8" s="46"/>
      <c r="AY8" s="46"/>
      <c r="AZ8" s="46"/>
      <c r="BA8" s="46"/>
      <c r="BB8" s="47">
        <f>データ!$T$6</f>
        <v>52.71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80.430000000000007</v>
      </c>
      <c r="J10" s="46"/>
      <c r="K10" s="46"/>
      <c r="L10" s="46"/>
      <c r="M10" s="46"/>
      <c r="N10" s="46"/>
      <c r="O10" s="80"/>
      <c r="P10" s="47">
        <f>データ!$P$6</f>
        <v>96.34</v>
      </c>
      <c r="Q10" s="47"/>
      <c r="R10" s="47"/>
      <c r="S10" s="47"/>
      <c r="T10" s="47"/>
      <c r="U10" s="47"/>
      <c r="V10" s="47"/>
      <c r="W10" s="44">
        <f>データ!$Q$6</f>
        <v>3388</v>
      </c>
      <c r="X10" s="44"/>
      <c r="Y10" s="44"/>
      <c r="Z10" s="44"/>
      <c r="AA10" s="44"/>
      <c r="AB10" s="44"/>
      <c r="AC10" s="44"/>
      <c r="AD10" s="2"/>
      <c r="AE10" s="2"/>
      <c r="AF10" s="2"/>
      <c r="AG10" s="2"/>
      <c r="AH10" s="2"/>
      <c r="AI10" s="2"/>
      <c r="AJ10" s="2"/>
      <c r="AK10" s="2"/>
      <c r="AL10" s="44">
        <f>データ!$U$6</f>
        <v>13096</v>
      </c>
      <c r="AM10" s="44"/>
      <c r="AN10" s="44"/>
      <c r="AO10" s="44"/>
      <c r="AP10" s="44"/>
      <c r="AQ10" s="44"/>
      <c r="AR10" s="44"/>
      <c r="AS10" s="44"/>
      <c r="AT10" s="45">
        <f>データ!$V$6</f>
        <v>27.41</v>
      </c>
      <c r="AU10" s="46"/>
      <c r="AV10" s="46"/>
      <c r="AW10" s="46"/>
      <c r="AX10" s="46"/>
      <c r="AY10" s="46"/>
      <c r="AZ10" s="46"/>
      <c r="BA10" s="46"/>
      <c r="BB10" s="47">
        <f>データ!$W$6</f>
        <v>477.78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110</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108</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109</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SfZxKl7w0cJm66joxFHU23SaJEic5cjCGWnbv1emjagde1ubB5sPFg8q6aH0wfX7BpbeLzbRnI0dHrj4n+dcIw==" saltValue="GTwB/kz0ZGoW141APm9nZ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34827</v>
      </c>
      <c r="D6" s="20">
        <f t="shared" si="3"/>
        <v>46</v>
      </c>
      <c r="E6" s="20">
        <f t="shared" si="3"/>
        <v>1</v>
      </c>
      <c r="F6" s="20">
        <f t="shared" si="3"/>
        <v>0</v>
      </c>
      <c r="G6" s="20">
        <f t="shared" si="3"/>
        <v>1</v>
      </c>
      <c r="H6" s="20" t="str">
        <f t="shared" si="3"/>
        <v>岩手県　山田町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80.430000000000007</v>
      </c>
      <c r="P6" s="21">
        <f t="shared" si="3"/>
        <v>96.34</v>
      </c>
      <c r="Q6" s="21">
        <f t="shared" si="3"/>
        <v>3388</v>
      </c>
      <c r="R6" s="21">
        <f t="shared" si="3"/>
        <v>13854</v>
      </c>
      <c r="S6" s="21">
        <f t="shared" si="3"/>
        <v>262.81</v>
      </c>
      <c r="T6" s="21">
        <f t="shared" si="3"/>
        <v>52.71</v>
      </c>
      <c r="U6" s="21">
        <f t="shared" si="3"/>
        <v>13096</v>
      </c>
      <c r="V6" s="21">
        <f t="shared" si="3"/>
        <v>27.41</v>
      </c>
      <c r="W6" s="21">
        <f t="shared" si="3"/>
        <v>477.78</v>
      </c>
      <c r="X6" s="22">
        <f>IF(X7="",NA(),X7)</f>
        <v>107.48</v>
      </c>
      <c r="Y6" s="22">
        <f t="shared" ref="Y6:AG6" si="4">IF(Y7="",NA(),Y7)</f>
        <v>104.7</v>
      </c>
      <c r="Z6" s="22">
        <f t="shared" si="4"/>
        <v>106.61</v>
      </c>
      <c r="AA6" s="22">
        <f t="shared" si="4"/>
        <v>108.08</v>
      </c>
      <c r="AB6" s="22">
        <f t="shared" si="4"/>
        <v>110.01</v>
      </c>
      <c r="AC6" s="22">
        <f t="shared" si="4"/>
        <v>109.02</v>
      </c>
      <c r="AD6" s="22">
        <f t="shared" si="4"/>
        <v>107.81</v>
      </c>
      <c r="AE6" s="22">
        <f t="shared" si="4"/>
        <v>107.21</v>
      </c>
      <c r="AF6" s="22">
        <f t="shared" si="4"/>
        <v>105.97</v>
      </c>
      <c r="AG6" s="22">
        <f t="shared" si="4"/>
        <v>105.08</v>
      </c>
      <c r="AH6" s="21" t="str">
        <f>IF(AH7="","",IF(AH7="-","【-】","【"&amp;SUBSTITUTE(TEXT(AH7,"#,##0.00"),"-","△")&amp;"】"))</f>
        <v>【107.26】</v>
      </c>
      <c r="AI6" s="21">
        <f>IF(AI7="",NA(),AI7)</f>
        <v>0</v>
      </c>
      <c r="AJ6" s="21">
        <f t="shared" ref="AJ6:AR6" si="5">IF(AJ7="",NA(),AJ7)</f>
        <v>0</v>
      </c>
      <c r="AK6" s="21">
        <f t="shared" si="5"/>
        <v>0</v>
      </c>
      <c r="AL6" s="21">
        <f t="shared" si="5"/>
        <v>0</v>
      </c>
      <c r="AM6" s="21">
        <f t="shared" si="5"/>
        <v>0</v>
      </c>
      <c r="AN6" s="22">
        <f t="shared" si="5"/>
        <v>11</v>
      </c>
      <c r="AO6" s="22">
        <f t="shared" si="5"/>
        <v>8.86</v>
      </c>
      <c r="AP6" s="22">
        <f t="shared" si="5"/>
        <v>7.65</v>
      </c>
      <c r="AQ6" s="22">
        <f t="shared" si="5"/>
        <v>8.52</v>
      </c>
      <c r="AR6" s="22">
        <f t="shared" si="5"/>
        <v>10.8</v>
      </c>
      <c r="AS6" s="21" t="str">
        <f>IF(AS7="","",IF(AS7="-","【-】","【"&amp;SUBSTITUTE(TEXT(AS7,"#,##0.00"),"-","△")&amp;"】"))</f>
        <v>【1.61】</v>
      </c>
      <c r="AT6" s="22">
        <f>IF(AT7="",NA(),AT7)</f>
        <v>139.52000000000001</v>
      </c>
      <c r="AU6" s="22">
        <f t="shared" ref="AU6:BC6" si="6">IF(AU7="",NA(),AU7)</f>
        <v>288.56</v>
      </c>
      <c r="AV6" s="22">
        <f t="shared" si="6"/>
        <v>258.95999999999998</v>
      </c>
      <c r="AW6" s="22">
        <f t="shared" si="6"/>
        <v>257.51</v>
      </c>
      <c r="AX6" s="22">
        <f t="shared" si="6"/>
        <v>175.14</v>
      </c>
      <c r="AY6" s="22">
        <f t="shared" si="6"/>
        <v>371.81</v>
      </c>
      <c r="AZ6" s="22">
        <f t="shared" si="6"/>
        <v>384.23</v>
      </c>
      <c r="BA6" s="22">
        <f t="shared" si="6"/>
        <v>364.3</v>
      </c>
      <c r="BB6" s="22">
        <f t="shared" si="6"/>
        <v>378.87</v>
      </c>
      <c r="BC6" s="22">
        <f t="shared" si="6"/>
        <v>362.35</v>
      </c>
      <c r="BD6" s="21" t="str">
        <f>IF(BD7="","",IF(BD7="-","【-】","【"&amp;SUBSTITUTE(TEXT(BD7,"#,##0.00"),"-","△")&amp;"】"))</f>
        <v>【239.69】</v>
      </c>
      <c r="BE6" s="22">
        <f>IF(BE7="",NA(),BE7)</f>
        <v>336.34</v>
      </c>
      <c r="BF6" s="22">
        <f t="shared" ref="BF6:BN6" si="7">IF(BF7="",NA(),BF7)</f>
        <v>327.16000000000003</v>
      </c>
      <c r="BG6" s="22">
        <f t="shared" si="7"/>
        <v>327.07</v>
      </c>
      <c r="BH6" s="22">
        <f t="shared" si="7"/>
        <v>319.81</v>
      </c>
      <c r="BI6" s="22">
        <f t="shared" si="7"/>
        <v>306.10000000000002</v>
      </c>
      <c r="BJ6" s="22">
        <f t="shared" si="7"/>
        <v>465.85</v>
      </c>
      <c r="BK6" s="22">
        <f t="shared" si="7"/>
        <v>439.43</v>
      </c>
      <c r="BL6" s="22">
        <f t="shared" si="7"/>
        <v>438.41</v>
      </c>
      <c r="BM6" s="22">
        <f t="shared" si="7"/>
        <v>430.23</v>
      </c>
      <c r="BN6" s="22">
        <f t="shared" si="7"/>
        <v>429.24</v>
      </c>
      <c r="BO6" s="21" t="str">
        <f>IF(BO7="","",IF(BO7="-","【-】","【"&amp;SUBSTITUTE(TEXT(BO7,"#,##0.00"),"-","△")&amp;"】"))</f>
        <v>【264.86】</v>
      </c>
      <c r="BP6" s="22">
        <f>IF(BP7="",NA(),BP7)</f>
        <v>104.11</v>
      </c>
      <c r="BQ6" s="22">
        <f t="shared" ref="BQ6:BY6" si="8">IF(BQ7="",NA(),BQ7)</f>
        <v>100.69</v>
      </c>
      <c r="BR6" s="22">
        <f t="shared" si="8"/>
        <v>103.3</v>
      </c>
      <c r="BS6" s="22">
        <f t="shared" si="8"/>
        <v>105.63</v>
      </c>
      <c r="BT6" s="22">
        <f t="shared" si="8"/>
        <v>107.34</v>
      </c>
      <c r="BU6" s="22">
        <f t="shared" si="8"/>
        <v>92.39</v>
      </c>
      <c r="BV6" s="22">
        <f t="shared" si="8"/>
        <v>94.41</v>
      </c>
      <c r="BW6" s="22">
        <f t="shared" si="8"/>
        <v>90.96</v>
      </c>
      <c r="BX6" s="22">
        <f t="shared" si="8"/>
        <v>90.66</v>
      </c>
      <c r="BY6" s="22">
        <f t="shared" si="8"/>
        <v>90.78</v>
      </c>
      <c r="BZ6" s="21" t="str">
        <f>IF(BZ7="","",IF(BZ7="-","【-】","【"&amp;SUBSTITUTE(TEXT(BZ7,"#,##0.00"),"-","△")&amp;"】"))</f>
        <v>【97.59】</v>
      </c>
      <c r="CA6" s="22">
        <f>IF(CA7="",NA(),CA7)</f>
        <v>189.85</v>
      </c>
      <c r="CB6" s="22">
        <f t="shared" ref="CB6:CJ6" si="9">IF(CB7="",NA(),CB7)</f>
        <v>196.42</v>
      </c>
      <c r="CC6" s="22">
        <f t="shared" si="9"/>
        <v>191.93</v>
      </c>
      <c r="CD6" s="22">
        <f t="shared" si="9"/>
        <v>189.1</v>
      </c>
      <c r="CE6" s="22">
        <f t="shared" si="9"/>
        <v>185.81</v>
      </c>
      <c r="CF6" s="22">
        <f t="shared" si="9"/>
        <v>192.98</v>
      </c>
      <c r="CG6" s="22">
        <f t="shared" si="9"/>
        <v>192.13</v>
      </c>
      <c r="CH6" s="22">
        <f t="shared" si="9"/>
        <v>197.04</v>
      </c>
      <c r="CI6" s="22">
        <f t="shared" si="9"/>
        <v>199.33</v>
      </c>
      <c r="CJ6" s="22">
        <f t="shared" si="9"/>
        <v>202.75</v>
      </c>
      <c r="CK6" s="21" t="str">
        <f>IF(CK7="","",IF(CK7="-","【-】","【"&amp;SUBSTITUTE(TEXT(CK7,"#,##0.00"),"-","△")&amp;"】"))</f>
        <v>【181.66】</v>
      </c>
      <c r="CL6" s="22">
        <f>IF(CL7="",NA(),CL7)</f>
        <v>66.739999999999995</v>
      </c>
      <c r="CM6" s="22">
        <f t="shared" ref="CM6:CU6" si="10">IF(CM7="",NA(),CM7)</f>
        <v>63.5</v>
      </c>
      <c r="CN6" s="22">
        <f t="shared" si="10"/>
        <v>59.86</v>
      </c>
      <c r="CO6" s="22">
        <f t="shared" si="10"/>
        <v>59.92</v>
      </c>
      <c r="CP6" s="22">
        <f t="shared" si="10"/>
        <v>58.37</v>
      </c>
      <c r="CQ6" s="22">
        <f t="shared" si="10"/>
        <v>54.43</v>
      </c>
      <c r="CR6" s="22">
        <f t="shared" si="10"/>
        <v>53.87</v>
      </c>
      <c r="CS6" s="22">
        <f t="shared" si="10"/>
        <v>54.49</v>
      </c>
      <c r="CT6" s="22">
        <f t="shared" si="10"/>
        <v>54.8</v>
      </c>
      <c r="CU6" s="22">
        <f t="shared" si="10"/>
        <v>55.47</v>
      </c>
      <c r="CV6" s="21" t="str">
        <f>IF(CV7="","",IF(CV7="-","【-】","【"&amp;SUBSTITUTE(TEXT(CV7,"#,##0.00"),"-","△")&amp;"】"))</f>
        <v>【60.21】</v>
      </c>
      <c r="CW6" s="22">
        <f>IF(CW7="",NA(),CW7)</f>
        <v>77.98</v>
      </c>
      <c r="CX6" s="22">
        <f t="shared" ref="CX6:DF6" si="11">IF(CX7="",NA(),CX7)</f>
        <v>78.53</v>
      </c>
      <c r="CY6" s="22">
        <f t="shared" si="11"/>
        <v>81.290000000000006</v>
      </c>
      <c r="CZ6" s="22">
        <f t="shared" si="11"/>
        <v>80.739999999999995</v>
      </c>
      <c r="DA6" s="22">
        <f t="shared" si="11"/>
        <v>81.89</v>
      </c>
      <c r="DB6" s="22">
        <f t="shared" si="11"/>
        <v>79.44</v>
      </c>
      <c r="DC6" s="22">
        <f t="shared" si="11"/>
        <v>79.489999999999995</v>
      </c>
      <c r="DD6" s="22">
        <f t="shared" si="11"/>
        <v>78.8</v>
      </c>
      <c r="DE6" s="22">
        <f t="shared" si="11"/>
        <v>77.98</v>
      </c>
      <c r="DF6" s="22">
        <f t="shared" si="11"/>
        <v>76.97</v>
      </c>
      <c r="DG6" s="21" t="str">
        <f>IF(DG7="","",IF(DG7="-","【-】","【"&amp;SUBSTITUTE(TEXT(DG7,"#,##0.00"),"-","△")&amp;"】"))</f>
        <v>【89.21】</v>
      </c>
      <c r="DH6" s="22">
        <f>IF(DH7="",NA(),DH7)</f>
        <v>37.94</v>
      </c>
      <c r="DI6" s="22">
        <f t="shared" ref="DI6:DQ6" si="12">IF(DI7="",NA(),DI7)</f>
        <v>38.51</v>
      </c>
      <c r="DJ6" s="22">
        <f t="shared" si="12"/>
        <v>39.950000000000003</v>
      </c>
      <c r="DK6" s="22">
        <f t="shared" si="12"/>
        <v>41.48</v>
      </c>
      <c r="DL6" s="22">
        <f t="shared" si="12"/>
        <v>43.41</v>
      </c>
      <c r="DM6" s="22">
        <f t="shared" si="12"/>
        <v>49.39</v>
      </c>
      <c r="DN6" s="22">
        <f t="shared" si="12"/>
        <v>50.75</v>
      </c>
      <c r="DO6" s="22">
        <f t="shared" si="12"/>
        <v>51.72</v>
      </c>
      <c r="DP6" s="22">
        <f t="shared" si="12"/>
        <v>52.27</v>
      </c>
      <c r="DQ6" s="22">
        <f t="shared" si="12"/>
        <v>52.87</v>
      </c>
      <c r="DR6" s="21" t="str">
        <f>IF(DR7="","",IF(DR7="-","【-】","【"&amp;SUBSTITUTE(TEXT(DR7,"#,##0.00"),"-","△")&amp;"】"))</f>
        <v>【52.41】</v>
      </c>
      <c r="DS6" s="21">
        <f>IF(DS7="",NA(),DS7)</f>
        <v>0</v>
      </c>
      <c r="DT6" s="21">
        <f t="shared" ref="DT6:EB6" si="13">IF(DT7="",NA(),DT7)</f>
        <v>0</v>
      </c>
      <c r="DU6" s="21">
        <f t="shared" si="13"/>
        <v>0</v>
      </c>
      <c r="DV6" s="21">
        <f t="shared" si="13"/>
        <v>0</v>
      </c>
      <c r="DW6" s="21">
        <f t="shared" si="13"/>
        <v>0</v>
      </c>
      <c r="DX6" s="22">
        <f t="shared" si="13"/>
        <v>18.57</v>
      </c>
      <c r="DY6" s="22">
        <f t="shared" si="13"/>
        <v>21.14</v>
      </c>
      <c r="DZ6" s="22">
        <f t="shared" si="13"/>
        <v>22.12</v>
      </c>
      <c r="EA6" s="22">
        <f t="shared" si="13"/>
        <v>25.67</v>
      </c>
      <c r="EB6" s="22">
        <f t="shared" si="13"/>
        <v>26.86</v>
      </c>
      <c r="EC6" s="21" t="str">
        <f>IF(EC7="","",IF(EC7="-","【-】","【"&amp;SUBSTITUTE(TEXT(EC7,"#,##0.00"),"-","△")&amp;"】"))</f>
        <v>【26.78】</v>
      </c>
      <c r="ED6" s="21">
        <f>IF(ED7="",NA(),ED7)</f>
        <v>0</v>
      </c>
      <c r="EE6" s="21">
        <f t="shared" ref="EE6:EM6" si="14">IF(EE7="",NA(),EE7)</f>
        <v>0</v>
      </c>
      <c r="EF6" s="21">
        <f t="shared" si="14"/>
        <v>0</v>
      </c>
      <c r="EG6" s="21">
        <f t="shared" si="14"/>
        <v>0</v>
      </c>
      <c r="EH6" s="21">
        <f t="shared" si="14"/>
        <v>0</v>
      </c>
      <c r="EI6" s="22">
        <f t="shared" si="14"/>
        <v>0.44</v>
      </c>
      <c r="EJ6" s="22">
        <f t="shared" si="14"/>
        <v>0.5</v>
      </c>
      <c r="EK6" s="22">
        <f t="shared" si="14"/>
        <v>0.4</v>
      </c>
      <c r="EL6" s="22">
        <f t="shared" si="14"/>
        <v>0.4</v>
      </c>
      <c r="EM6" s="22">
        <f t="shared" si="14"/>
        <v>0.39</v>
      </c>
      <c r="EN6" s="21" t="str">
        <f>IF(EN7="","",IF(EN7="-","【-】","【"&amp;SUBSTITUTE(TEXT(EN7,"#,##0.00"),"-","△")&amp;"】"))</f>
        <v>【0.59】</v>
      </c>
    </row>
    <row r="7" spans="1:144" s="23" customFormat="1" x14ac:dyDescent="0.15">
      <c r="A7" s="15"/>
      <c r="B7" s="24">
        <v>2024</v>
      </c>
      <c r="C7" s="24">
        <v>34827</v>
      </c>
      <c r="D7" s="24">
        <v>46</v>
      </c>
      <c r="E7" s="24">
        <v>1</v>
      </c>
      <c r="F7" s="24">
        <v>0</v>
      </c>
      <c r="G7" s="24">
        <v>1</v>
      </c>
      <c r="H7" s="24" t="s">
        <v>92</v>
      </c>
      <c r="I7" s="24" t="s">
        <v>93</v>
      </c>
      <c r="J7" s="24" t="s">
        <v>94</v>
      </c>
      <c r="K7" s="24" t="s">
        <v>95</v>
      </c>
      <c r="L7" s="24" t="s">
        <v>96</v>
      </c>
      <c r="M7" s="24" t="s">
        <v>97</v>
      </c>
      <c r="N7" s="25" t="s">
        <v>98</v>
      </c>
      <c r="O7" s="25">
        <v>80.430000000000007</v>
      </c>
      <c r="P7" s="25">
        <v>96.34</v>
      </c>
      <c r="Q7" s="25">
        <v>3388</v>
      </c>
      <c r="R7" s="25">
        <v>13854</v>
      </c>
      <c r="S7" s="25">
        <v>262.81</v>
      </c>
      <c r="T7" s="25">
        <v>52.71</v>
      </c>
      <c r="U7" s="25">
        <v>13096</v>
      </c>
      <c r="V7" s="25">
        <v>27.41</v>
      </c>
      <c r="W7" s="25">
        <v>477.78</v>
      </c>
      <c r="X7" s="25">
        <v>107.48</v>
      </c>
      <c r="Y7" s="25">
        <v>104.7</v>
      </c>
      <c r="Z7" s="25">
        <v>106.61</v>
      </c>
      <c r="AA7" s="25">
        <v>108.08</v>
      </c>
      <c r="AB7" s="25">
        <v>110.01</v>
      </c>
      <c r="AC7" s="25">
        <v>109.02</v>
      </c>
      <c r="AD7" s="25">
        <v>107.81</v>
      </c>
      <c r="AE7" s="25">
        <v>107.21</v>
      </c>
      <c r="AF7" s="25">
        <v>105.97</v>
      </c>
      <c r="AG7" s="25">
        <v>105.08</v>
      </c>
      <c r="AH7" s="25">
        <v>107.26</v>
      </c>
      <c r="AI7" s="25">
        <v>0</v>
      </c>
      <c r="AJ7" s="25">
        <v>0</v>
      </c>
      <c r="AK7" s="25">
        <v>0</v>
      </c>
      <c r="AL7" s="25">
        <v>0</v>
      </c>
      <c r="AM7" s="25">
        <v>0</v>
      </c>
      <c r="AN7" s="25">
        <v>11</v>
      </c>
      <c r="AO7" s="25">
        <v>8.86</v>
      </c>
      <c r="AP7" s="25">
        <v>7.65</v>
      </c>
      <c r="AQ7" s="25">
        <v>8.52</v>
      </c>
      <c r="AR7" s="25">
        <v>10.8</v>
      </c>
      <c r="AS7" s="25">
        <v>1.61</v>
      </c>
      <c r="AT7" s="25">
        <v>139.52000000000001</v>
      </c>
      <c r="AU7" s="25">
        <v>288.56</v>
      </c>
      <c r="AV7" s="25">
        <v>258.95999999999998</v>
      </c>
      <c r="AW7" s="25">
        <v>257.51</v>
      </c>
      <c r="AX7" s="25">
        <v>175.14</v>
      </c>
      <c r="AY7" s="25">
        <v>371.81</v>
      </c>
      <c r="AZ7" s="25">
        <v>384.23</v>
      </c>
      <c r="BA7" s="25">
        <v>364.3</v>
      </c>
      <c r="BB7" s="25">
        <v>378.87</v>
      </c>
      <c r="BC7" s="25">
        <v>362.35</v>
      </c>
      <c r="BD7" s="25">
        <v>239.69</v>
      </c>
      <c r="BE7" s="25">
        <v>336.34</v>
      </c>
      <c r="BF7" s="25">
        <v>327.16000000000003</v>
      </c>
      <c r="BG7" s="25">
        <v>327.07</v>
      </c>
      <c r="BH7" s="25">
        <v>319.81</v>
      </c>
      <c r="BI7" s="25">
        <v>306.10000000000002</v>
      </c>
      <c r="BJ7" s="25">
        <v>465.85</v>
      </c>
      <c r="BK7" s="25">
        <v>439.43</v>
      </c>
      <c r="BL7" s="25">
        <v>438.41</v>
      </c>
      <c r="BM7" s="25">
        <v>430.23</v>
      </c>
      <c r="BN7" s="25">
        <v>429.24</v>
      </c>
      <c r="BO7" s="25">
        <v>264.86</v>
      </c>
      <c r="BP7" s="25">
        <v>104.11</v>
      </c>
      <c r="BQ7" s="25">
        <v>100.69</v>
      </c>
      <c r="BR7" s="25">
        <v>103.3</v>
      </c>
      <c r="BS7" s="25">
        <v>105.63</v>
      </c>
      <c r="BT7" s="25">
        <v>107.34</v>
      </c>
      <c r="BU7" s="25">
        <v>92.39</v>
      </c>
      <c r="BV7" s="25">
        <v>94.41</v>
      </c>
      <c r="BW7" s="25">
        <v>90.96</v>
      </c>
      <c r="BX7" s="25">
        <v>90.66</v>
      </c>
      <c r="BY7" s="25">
        <v>90.78</v>
      </c>
      <c r="BZ7" s="25">
        <v>97.59</v>
      </c>
      <c r="CA7" s="25">
        <v>189.85</v>
      </c>
      <c r="CB7" s="25">
        <v>196.42</v>
      </c>
      <c r="CC7" s="25">
        <v>191.93</v>
      </c>
      <c r="CD7" s="25">
        <v>189.1</v>
      </c>
      <c r="CE7" s="25">
        <v>185.81</v>
      </c>
      <c r="CF7" s="25">
        <v>192.98</v>
      </c>
      <c r="CG7" s="25">
        <v>192.13</v>
      </c>
      <c r="CH7" s="25">
        <v>197.04</v>
      </c>
      <c r="CI7" s="25">
        <v>199.33</v>
      </c>
      <c r="CJ7" s="25">
        <v>202.75</v>
      </c>
      <c r="CK7" s="25">
        <v>181.66</v>
      </c>
      <c r="CL7" s="25">
        <v>66.739999999999995</v>
      </c>
      <c r="CM7" s="25">
        <v>63.5</v>
      </c>
      <c r="CN7" s="25">
        <v>59.86</v>
      </c>
      <c r="CO7" s="25">
        <v>59.92</v>
      </c>
      <c r="CP7" s="25">
        <v>58.37</v>
      </c>
      <c r="CQ7" s="25">
        <v>54.43</v>
      </c>
      <c r="CR7" s="25">
        <v>53.87</v>
      </c>
      <c r="CS7" s="25">
        <v>54.49</v>
      </c>
      <c r="CT7" s="25">
        <v>54.8</v>
      </c>
      <c r="CU7" s="25">
        <v>55.47</v>
      </c>
      <c r="CV7" s="25">
        <v>60.21</v>
      </c>
      <c r="CW7" s="25">
        <v>77.98</v>
      </c>
      <c r="CX7" s="25">
        <v>78.53</v>
      </c>
      <c r="CY7" s="25">
        <v>81.290000000000006</v>
      </c>
      <c r="CZ7" s="25">
        <v>80.739999999999995</v>
      </c>
      <c r="DA7" s="25">
        <v>81.89</v>
      </c>
      <c r="DB7" s="25">
        <v>79.44</v>
      </c>
      <c r="DC7" s="25">
        <v>79.489999999999995</v>
      </c>
      <c r="DD7" s="25">
        <v>78.8</v>
      </c>
      <c r="DE7" s="25">
        <v>77.98</v>
      </c>
      <c r="DF7" s="25">
        <v>76.97</v>
      </c>
      <c r="DG7" s="25">
        <v>89.21</v>
      </c>
      <c r="DH7" s="25">
        <v>37.94</v>
      </c>
      <c r="DI7" s="25">
        <v>38.51</v>
      </c>
      <c r="DJ7" s="25">
        <v>39.950000000000003</v>
      </c>
      <c r="DK7" s="25">
        <v>41.48</v>
      </c>
      <c r="DL7" s="25">
        <v>43.41</v>
      </c>
      <c r="DM7" s="25">
        <v>49.39</v>
      </c>
      <c r="DN7" s="25">
        <v>50.75</v>
      </c>
      <c r="DO7" s="25">
        <v>51.72</v>
      </c>
      <c r="DP7" s="25">
        <v>52.27</v>
      </c>
      <c r="DQ7" s="25">
        <v>52.87</v>
      </c>
      <c r="DR7" s="25">
        <v>52.41</v>
      </c>
      <c r="DS7" s="25">
        <v>0</v>
      </c>
      <c r="DT7" s="25">
        <v>0</v>
      </c>
      <c r="DU7" s="25">
        <v>0</v>
      </c>
      <c r="DV7" s="25">
        <v>0</v>
      </c>
      <c r="DW7" s="25">
        <v>0</v>
      </c>
      <c r="DX7" s="25">
        <v>18.57</v>
      </c>
      <c r="DY7" s="25">
        <v>21.14</v>
      </c>
      <c r="DZ7" s="25">
        <v>22.12</v>
      </c>
      <c r="EA7" s="25">
        <v>25.67</v>
      </c>
      <c r="EB7" s="25">
        <v>26.86</v>
      </c>
      <c r="EC7" s="25">
        <v>26.78</v>
      </c>
      <c r="ED7" s="25">
        <v>0</v>
      </c>
      <c r="EE7" s="25">
        <v>0</v>
      </c>
      <c r="EF7" s="25">
        <v>0</v>
      </c>
      <c r="EG7" s="25">
        <v>0</v>
      </c>
      <c r="EH7" s="25">
        <v>0</v>
      </c>
      <c r="EI7" s="25">
        <v>0.44</v>
      </c>
      <c r="EJ7" s="25">
        <v>0.5</v>
      </c>
      <c r="EK7" s="25">
        <v>0.4</v>
      </c>
      <c r="EL7" s="25">
        <v>0.4</v>
      </c>
      <c r="EM7" s="25">
        <v>0.39</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2026-02-24T00:13:51Z</cp:lastPrinted>
  <dcterms:created xsi:type="dcterms:W3CDTF">2025-12-12T09:11:09Z</dcterms:created>
  <dcterms:modified xsi:type="dcterms:W3CDTF">2026-02-24T00:14:01Z</dcterms:modified>
  <cp:category/>
</cp:coreProperties>
</file>