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4843_田野畑村\174_特定環境保全公共下水道事業（法適用）\"/>
    </mc:Choice>
  </mc:AlternateContent>
  <xr:revisionPtr revIDLastSave="0" documentId="13_ncr:1_{9B50C325-9A49-49FE-8A18-5E15656AA7CC}" xr6:coauthVersionLast="47" xr6:coauthVersionMax="47" xr10:uidLastSave="{00000000-0000-0000-0000-000000000000}"/>
  <workbookProtection workbookAlgorithmName="SHA-512" workbookHashValue="GKifss1fh60UPpu1J+jL946/s6TnkoPKW436qSegyUvMnlftHzYDLstsTPIEDmX5XGsMu8Ux8c+yu0L7y3KLVw==" workbookSaltValue="wLJSwra64cUSP3GYEGCS4g=="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AT8" i="4" s="1"/>
  <c r="S6" i="5"/>
  <c r="AL8" i="4" s="1"/>
  <c r="R6" i="5"/>
  <c r="AD10" i="4" s="1"/>
  <c r="Q6" i="5"/>
  <c r="W10" i="4" s="1"/>
  <c r="P6" i="5"/>
  <c r="P10" i="4" s="1"/>
  <c r="O6" i="5"/>
  <c r="I10" i="4" s="1"/>
  <c r="N6" i="5"/>
  <c r="B10" i="4" s="1"/>
  <c r="M6" i="5"/>
  <c r="AD8" i="4" s="1"/>
  <c r="L6" i="5"/>
  <c r="W8" i="4" s="1"/>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G85" i="4"/>
  <c r="E85" i="4"/>
  <c r="BB10" i="4"/>
  <c r="AT10" i="4"/>
  <c r="B6"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<sst xmlns="http://schemas.openxmlformats.org/spreadsheetml/2006/main" count="319" uniqueCount="116">
  <si>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</si>
  <si>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</si>
  <si>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</si>
  <si>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</si>
  <si>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</si>
  <si>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</si>
  <si>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</si>
  <si>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</si>
  <si>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</si>
  <si>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</si>
  <si>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</si>
  <si>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</si>
  <si>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</si>
  <si>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</si>
  <si>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</si>
  <si>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</si>
  <si>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</si>
  <si>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</si>
  <si>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</si>
  <si>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</si>
  <si>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</si>
  <si>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</si>
  <si>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</si>
  <si>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</si>
  <si>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</si>
  <si>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</si>
  <si>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</si>
  <si>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</si>
  <si>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</si>
  <si>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</si>
  <si>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</si>
  <si>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</si>
  <si>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</si>
  <si>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</si>
  <si>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</si>
  <si>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</si>
  <si>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</si>
  <si>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</si>
  <si>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</si>
  <si>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</si>
  <si>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</si>
  <si>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</si>
  <si>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</si>
  <si>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</si>
  <si>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</si>
  <si>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</si>
  <si>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</si>
  <si>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</si>
  <si>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</si>
  <si>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</si>
  <si>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</si>
  <si>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</si>
  <si>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</si>
  <si>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</si>
  <si>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</si>
  <si>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</si>
  <si>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</si>
  <si>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</si>
  <si>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</si>
  <si>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</si>
  <si>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</si>
  <si>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</si>
  <si>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</si>
  <si>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</si>
  <si>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</si>
  <si>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</si>
  <si>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</si>
  <si>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</si>
  <si>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</si>
  <si>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</si>
  <si>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</si>
  <si>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</si>
  <si>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</si>
  <si>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</si>
  <si>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</si>
  <si>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</si>
  <si>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</si>
  <si>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</si>
  <si>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</si>
  <si>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</si>
  <si>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</si>
  <si>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</si>
  <si>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</si>
  <si>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</si>
  <si>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</si>
  <si>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</si>
  <si>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</si>
  <si>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</si>
  <si>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</si>
  <si>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</si>
  <si>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</si>
  <si>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</si>
  <si>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</si>
  <si>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</si>
  <si>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</si>
  <si>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</si>
  <si>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田野畑村</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</si>
  <si>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</si>
  <si>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</si>
  <si>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</si>
  <si>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</si>
  <si>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</si>
  <si>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</si>
  <si>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</si>
  <si>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</si>
  <si>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</si>
  <si>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</si>
  <si>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</si>
  <si>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</si>
  <si>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</si>
  <si>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</si>
  <si>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</si>
  <si>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</si>
  <si>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本村の特環事業は、公営企業会計適用初年度として、収支構造、資産状況、将来負担を可視化した段階にある。経常収支は均衡しているものの、使用料のみで事業を賄うことは構造的に困難であり、一般会計からの繰入を前提とした事業であることを明確にした上で、改定作業中の経営戦略に位置付ける必要がある。
 人口減少による需要縮小、更新需要の増大、人材確保の難しさ、物価高・賃金上昇による費用増が同時に進む中、事務の共同化は簡水・漁集と共通する当面の重点課題であり、検針・収納、台帳管理、設計積算、入札契約、工事監督支援等について、広域的な連携により執行体制を補完する。一般会計繰入を前提とする以上、その水準や考え方は料金改定の要否と併せて住民に示し、耐震化を含む更新投資や低利用を踏まえた事業規模の見直しにつながる経営基盤を確保する。</t>
    <phoneticPr fontId="4"/>
  </si>
  <si>
    <t xml:space="preserve"> 本村の特環事業は、公営企業会計を適用した初年度の決算であり、老朽化指標は今後の比較の出発点となる。初年度は資産区分や耐用年数の整理結果が反映されるため、同じ基準で把握を続け、推移で判断していく。
　①有形固定資産減価償却率は5.24％である。使い込み具合の目安として受け止め、毎年度ぶれない把握につなげる。
　②「管渠老朽化率」は、耐用年数を超えた管渠がないため0.00（対象なしのためゼロ）。
　③「管渠改善率」は、現状は維持修繕が中心で、当該年度に管渠の更新・更生等（改善延長として整理される工事）を行っていないため0.00となっている。今後は、点検・修繕履歴で優先順位を整理し、災害時の機能維持を重視した耐震化を進めつつ、施設利用率14.20％も踏まえ、需要に見合う更新（ダウンサイジングや個別処理を含む）を検討する。</t>
    <phoneticPr fontId="4"/>
  </si>
  <si>
    <t xml:space="preserve"> 本村の特環事業は、令和6年度が公営企業会計適用初年度であり、官庁会計から企業会計へ移行した出発点である。経常収支比率107.27%は単年度の収支が均衡していることを示すが、下水道事業の性格上、一般会計からの繰入を前提とした結果である。
 経費回収率は60.07％で、汚水処理に要する経費の約６割を使用料で回収し、残る約４割は一般会計からの繰入で補填している構造を示している。これは、普及率13.91%、処理区域内人口400人という小規模な処理区域条件による固定費負担の重さが影響している。流動比率は 57.33％ と、全国平均53.28％をやや上回るものの、短期的な資金余力が十分に厚い水準とは言えず、一般会計繰入を含めた資金繰り管理が前提となる。
 企業債残高対事業規模比率3,154.16%は類似団体平均を大きく上回っており、更新投資や維持管理費を含めた中長期的な財政負担を、一般会計繰入と併せて管理することが不可欠である。これまで本村では、使用料収入のみでは賄いきれない経常収支の赤字補填を目的として一般会計からの繰入により下支えしてきた。公営企業会計では総括原価方式による費用回収が原則であるが、本村は地形条件や集落の分散、人口規模の小ささから、総括原価をそのまま使用料に反映した場合、住民負担が過度となる構造にある。下水道は公衆衛生確保や水質保全といった公共的役割を担う事業であり、地域特性を踏まえた料金改定の議論をしていく必要がある。</t>
    <rPh sb="599" eb="601">
      <t>チイキ</t>
    </rPh>
    <rPh sb="601" eb="603">
      <t>トクセイ</t>
    </rPh>
    <rPh sb="604" eb="605">
      <t>フ</t>
    </rPh>
    <rPh sb="608" eb="610">
      <t>リョウキン</t>
    </rPh>
    <rPh sb="610" eb="612">
      <t>カイテイ</t>
    </rPh>
    <rPh sb="613" eb="615">
      <t>ギロン</t>
    </rPh>
    <rPh sb="620" eb="622">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</si>
</sst>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b/>
      <sz val="12"/>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0" xfId="0" applyFont="1" applyAlignment="1">
      <alignment horizontal="left" vertical="center"/>
    </xf>
    <xf numFmtId="0" fontId="15"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5D9-419F-8112-2F3C65C83DF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0.05</c:v>
                </c:pt>
              </c:numCache>
            </c:numRef>
          </c:val>
          <c:smooth val="0"/>
          <c:extLst>
            <c:ext xmlns:c16="http://schemas.microsoft.com/office/drawing/2014/chart" uri="{C3380CC4-5D6E-409C-BE32-E72D297353CC}">
              <c16:uniqueId val="{00000001-75D9-419F-8112-2F3C65C83DF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107.27</c:v>
                </c:pt>
              </c:numCache>
            </c:numRef>
          </c:val>
          <c:extLst>
            <c:ext xmlns:c16="http://schemas.microsoft.com/office/drawing/2014/chart" uri="{C3380CC4-5D6E-409C-BE32-E72D297353CC}">
              <c16:uniqueId val="{00000000-C50A-45DA-97F3-4D258B592E0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106.38</c:v>
                </c:pt>
              </c:numCache>
            </c:numRef>
          </c:val>
          <c:smooth val="0"/>
          <c:extLst>
            <c:ext xmlns:c16="http://schemas.microsoft.com/office/drawing/2014/chart" uri="{C3380CC4-5D6E-409C-BE32-E72D297353CC}">
              <c16:uniqueId val="{00000001-C50A-45DA-97F3-4D258B592E0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5.24</c:v>
                </c:pt>
              </c:numCache>
            </c:numRef>
          </c:val>
          <c:extLst>
            <c:ext xmlns:c16="http://schemas.microsoft.com/office/drawing/2014/chart" uri="{C3380CC4-5D6E-409C-BE32-E72D297353CC}">
              <c16:uniqueId val="{00000000-9526-4CF0-86BF-3E06C333266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27.46</c:v>
                </c:pt>
              </c:numCache>
            </c:numRef>
          </c:val>
          <c:smooth val="0"/>
          <c:extLst>
            <c:ext xmlns:c16="http://schemas.microsoft.com/office/drawing/2014/chart" uri="{C3380CC4-5D6E-409C-BE32-E72D297353CC}">
              <c16:uniqueId val="{00000001-9526-4CF0-86BF-3E06C333266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486-4609-8A52-3609E179303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6486-4609-8A52-3609E179303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FC8-495E-8DF7-08F27CD652A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70.63</c:v>
                </c:pt>
              </c:numCache>
            </c:numRef>
          </c:val>
          <c:smooth val="0"/>
          <c:extLst>
            <c:ext xmlns:c16="http://schemas.microsoft.com/office/drawing/2014/chart" uri="{C3380CC4-5D6E-409C-BE32-E72D297353CC}">
              <c16:uniqueId val="{00000001-CFC8-495E-8DF7-08F27CD652A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57.33</c:v>
                </c:pt>
              </c:numCache>
            </c:numRef>
          </c:val>
          <c:extLst>
            <c:ext xmlns:c16="http://schemas.microsoft.com/office/drawing/2014/chart" uri="{C3380CC4-5D6E-409C-BE32-E72D297353CC}">
              <c16:uniqueId val="{00000000-AFAE-41CD-839B-6A33ED1BA88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53.28</c:v>
                </c:pt>
              </c:numCache>
            </c:numRef>
          </c:val>
          <c:smooth val="0"/>
          <c:extLst>
            <c:ext xmlns:c16="http://schemas.microsoft.com/office/drawing/2014/chart" uri="{C3380CC4-5D6E-409C-BE32-E72D297353CC}">
              <c16:uniqueId val="{00000001-AFAE-41CD-839B-6A33ED1BA88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3154.16</c:v>
                </c:pt>
              </c:numCache>
            </c:numRef>
          </c:val>
          <c:extLst>
            <c:ext xmlns:c16="http://schemas.microsoft.com/office/drawing/2014/chart" uri="{C3380CC4-5D6E-409C-BE32-E72D297353CC}">
              <c16:uniqueId val="{00000000-348D-464A-87F8-A90B6184D8F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1142.44</c:v>
                </c:pt>
              </c:numCache>
            </c:numRef>
          </c:val>
          <c:smooth val="0"/>
          <c:extLst>
            <c:ext xmlns:c16="http://schemas.microsoft.com/office/drawing/2014/chart" uri="{C3380CC4-5D6E-409C-BE32-E72D297353CC}">
              <c16:uniqueId val="{00000001-348D-464A-87F8-A90B6184D8F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60.07</c:v>
                </c:pt>
              </c:numCache>
            </c:numRef>
          </c:val>
          <c:extLst>
            <c:ext xmlns:c16="http://schemas.microsoft.com/office/drawing/2014/chart" uri="{C3380CC4-5D6E-409C-BE32-E72D297353CC}">
              <c16:uniqueId val="{00000000-EA2A-46A2-A387-012854B3FA5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66.63</c:v>
                </c:pt>
              </c:numCache>
            </c:numRef>
          </c:val>
          <c:smooth val="0"/>
          <c:extLst>
            <c:ext xmlns:c16="http://schemas.microsoft.com/office/drawing/2014/chart" uri="{C3380CC4-5D6E-409C-BE32-E72D297353CC}">
              <c16:uniqueId val="{00000001-EA2A-46A2-A387-012854B3FA5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309.24</c:v>
                </c:pt>
              </c:numCache>
            </c:numRef>
          </c:val>
          <c:extLst>
            <c:ext xmlns:c16="http://schemas.microsoft.com/office/drawing/2014/chart" uri="{C3380CC4-5D6E-409C-BE32-E72D297353CC}">
              <c16:uniqueId val="{00000000-73E3-41F9-801D-B54C19349E7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252.17</c:v>
                </c:pt>
              </c:numCache>
            </c:numRef>
          </c:val>
          <c:smooth val="0"/>
          <c:extLst>
            <c:ext xmlns:c16="http://schemas.microsoft.com/office/drawing/2014/chart" uri="{C3380CC4-5D6E-409C-BE32-E72D297353CC}">
              <c16:uniqueId val="{00000001-73E3-41F9-801D-B54C19349E7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14.2</c:v>
                </c:pt>
              </c:numCache>
            </c:numRef>
          </c:val>
          <c:extLst>
            <c:ext xmlns:c16="http://schemas.microsoft.com/office/drawing/2014/chart" uri="{C3380CC4-5D6E-409C-BE32-E72D297353CC}">
              <c16:uniqueId val="{00000000-F180-48CE-980E-57CE8858346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42.15</c:v>
                </c:pt>
              </c:numCache>
            </c:numRef>
          </c:val>
          <c:smooth val="0"/>
          <c:extLst>
            <c:ext xmlns:c16="http://schemas.microsoft.com/office/drawing/2014/chart" uri="{C3380CC4-5D6E-409C-BE32-E72D297353CC}">
              <c16:uniqueId val="{00000001-F180-48CE-980E-57CE8858346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83.5</c:v>
                </c:pt>
              </c:numCache>
            </c:numRef>
          </c:val>
          <c:extLst>
            <c:ext xmlns:c16="http://schemas.microsoft.com/office/drawing/2014/chart" uri="{C3380CC4-5D6E-409C-BE32-E72D297353CC}">
              <c16:uniqueId val="{00000000-9E62-45F9-BE43-54913B74D54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84.21</c:v>
                </c:pt>
              </c:numCache>
            </c:numRef>
          </c:val>
          <c:smooth val="0"/>
          <c:extLst>
            <c:ext xmlns:c16="http://schemas.microsoft.com/office/drawing/2014/chart" uri="{C3380CC4-5D6E-409C-BE32-E72D297353CC}">
              <c16:uniqueId val="{00000001-9E62-45F9-BE43-54913B74D54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P1" zoomScaleNormal="100"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田野畑村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特定環境保全公共下水道</v>
      </c>
      <c r="Q8" s="39"/>
      <c r="R8" s="39"/>
      <c r="S8" s="39"/>
      <c r="T8" s="39"/>
      <c r="U8" s="39"/>
      <c r="V8" s="39"/>
      <c r="W8" s="39" t="str">
        <f>データ!L6</f>
        <v>D2</v>
      </c>
      <c r="X8" s="39"/>
      <c r="Y8" s="39"/>
      <c r="Z8" s="39"/>
      <c r="AA8" s="39"/>
      <c r="AB8" s="39"/>
      <c r="AC8" s="39"/>
      <c r="AD8" s="40" t="str">
        <f>データ!$M$6</f>
        <v>非設置</v>
      </c>
      <c r="AE8" s="40"/>
      <c r="AF8" s="40"/>
      <c r="AG8" s="40"/>
      <c r="AH8" s="40"/>
      <c r="AI8" s="40"/>
      <c r="AJ8" s="40"/>
      <c r="AK8" s="3"/>
      <c r="AL8" s="41">
        <f>データ!S6</f>
        <v>2888</v>
      </c>
      <c r="AM8" s="41"/>
      <c r="AN8" s="41"/>
      <c r="AO8" s="41"/>
      <c r="AP8" s="41"/>
      <c r="AQ8" s="41"/>
      <c r="AR8" s="41"/>
      <c r="AS8" s="41"/>
      <c r="AT8" s="34">
        <f>データ!T6</f>
        <v>156.19</v>
      </c>
      <c r="AU8" s="34"/>
      <c r="AV8" s="34"/>
      <c r="AW8" s="34"/>
      <c r="AX8" s="34"/>
      <c r="AY8" s="34"/>
      <c r="AZ8" s="34"/>
      <c r="BA8" s="34"/>
      <c r="BB8" s="34">
        <f>データ!U6</f>
        <v>18.489999999999998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69.25</v>
      </c>
      <c r="J10" s="34"/>
      <c r="K10" s="34"/>
      <c r="L10" s="34"/>
      <c r="M10" s="34"/>
      <c r="N10" s="34"/>
      <c r="O10" s="34"/>
      <c r="P10" s="34">
        <f>データ!P6</f>
        <v>13.91</v>
      </c>
      <c r="Q10" s="34"/>
      <c r="R10" s="34"/>
      <c r="S10" s="34"/>
      <c r="T10" s="34"/>
      <c r="U10" s="34"/>
      <c r="V10" s="34"/>
      <c r="W10" s="34">
        <f>データ!Q6</f>
        <v>103.39</v>
      </c>
      <c r="X10" s="34"/>
      <c r="Y10" s="34"/>
      <c r="Z10" s="34"/>
      <c r="AA10" s="34"/>
      <c r="AB10" s="34"/>
      <c r="AC10" s="34"/>
      <c r="AD10" s="41">
        <f>データ!R6</f>
        <v>3630</v>
      </c>
      <c r="AE10" s="41"/>
      <c r="AF10" s="41"/>
      <c r="AG10" s="41"/>
      <c r="AH10" s="41"/>
      <c r="AI10" s="41"/>
      <c r="AJ10" s="41"/>
      <c r="AK10" s="2"/>
      <c r="AL10" s="41">
        <f>データ!V6</f>
        <v>400</v>
      </c>
      <c r="AM10" s="41"/>
      <c r="AN10" s="41"/>
      <c r="AO10" s="41"/>
      <c r="AP10" s="41"/>
      <c r="AQ10" s="41"/>
      <c r="AR10" s="41"/>
      <c r="AS10" s="41"/>
      <c r="AT10" s="34">
        <f>データ!W6</f>
        <v>0.32</v>
      </c>
      <c r="AU10" s="34"/>
      <c r="AV10" s="34"/>
      <c r="AW10" s="34"/>
      <c r="AX10" s="34"/>
      <c r="AY10" s="34"/>
      <c r="AZ10" s="34"/>
      <c r="BA10" s="34"/>
      <c r="BB10" s="34">
        <f>データ!X6</f>
        <v>1250</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60" t="s">
        <v>26</v>
      </c>
      <c r="BM14" s="61"/>
      <c r="BN14" s="61"/>
      <c r="BO14" s="61"/>
      <c r="BP14" s="61"/>
      <c r="BQ14" s="61"/>
      <c r="BR14" s="61"/>
      <c r="BS14" s="61"/>
      <c r="BT14" s="61"/>
      <c r="BU14" s="61"/>
      <c r="BV14" s="61"/>
      <c r="BW14" s="61"/>
      <c r="BX14" s="61"/>
      <c r="BY14" s="61"/>
      <c r="BZ14" s="62"/>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63"/>
      <c r="BM15" s="64"/>
      <c r="BN15" s="64"/>
      <c r="BO15" s="64"/>
      <c r="BP15" s="64"/>
      <c r="BQ15" s="64"/>
      <c r="BR15" s="64"/>
      <c r="BS15" s="64"/>
      <c r="BT15" s="64"/>
      <c r="BU15" s="64"/>
      <c r="BV15" s="64"/>
      <c r="BW15" s="64"/>
      <c r="BX15" s="64"/>
      <c r="BY15" s="64"/>
      <c r="BZ15" s="6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115</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2"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8"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9" t="s">
        <v>114</v>
      </c>
      <c r="BM47" s="80"/>
      <c r="BN47" s="80"/>
      <c r="BO47" s="80"/>
      <c r="BP47" s="80"/>
      <c r="BQ47" s="80"/>
      <c r="BR47" s="80"/>
      <c r="BS47" s="80"/>
      <c r="BT47" s="80"/>
      <c r="BU47" s="80"/>
      <c r="BV47" s="80"/>
      <c r="BW47" s="80"/>
      <c r="BX47" s="80"/>
      <c r="BY47" s="80"/>
      <c r="BZ47" s="8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9"/>
      <c r="BM48" s="80"/>
      <c r="BN48" s="80"/>
      <c r="BO48" s="80"/>
      <c r="BP48" s="80"/>
      <c r="BQ48" s="80"/>
      <c r="BR48" s="80"/>
      <c r="BS48" s="80"/>
      <c r="BT48" s="80"/>
      <c r="BU48" s="80"/>
      <c r="BV48" s="80"/>
      <c r="BW48" s="80"/>
      <c r="BX48" s="80"/>
      <c r="BY48" s="80"/>
      <c r="BZ48" s="8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9"/>
      <c r="BM49" s="80"/>
      <c r="BN49" s="80"/>
      <c r="BO49" s="80"/>
      <c r="BP49" s="80"/>
      <c r="BQ49" s="80"/>
      <c r="BR49" s="80"/>
      <c r="BS49" s="80"/>
      <c r="BT49" s="80"/>
      <c r="BU49" s="80"/>
      <c r="BV49" s="80"/>
      <c r="BW49" s="80"/>
      <c r="BX49" s="80"/>
      <c r="BY49" s="80"/>
      <c r="BZ49" s="8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9"/>
      <c r="BM50" s="80"/>
      <c r="BN50" s="80"/>
      <c r="BO50" s="80"/>
      <c r="BP50" s="80"/>
      <c r="BQ50" s="80"/>
      <c r="BR50" s="80"/>
      <c r="BS50" s="80"/>
      <c r="BT50" s="80"/>
      <c r="BU50" s="80"/>
      <c r="BV50" s="80"/>
      <c r="BW50" s="80"/>
      <c r="BX50" s="80"/>
      <c r="BY50" s="80"/>
      <c r="BZ50" s="8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9"/>
      <c r="BM51" s="80"/>
      <c r="BN51" s="80"/>
      <c r="BO51" s="80"/>
      <c r="BP51" s="80"/>
      <c r="BQ51" s="80"/>
      <c r="BR51" s="80"/>
      <c r="BS51" s="80"/>
      <c r="BT51" s="80"/>
      <c r="BU51" s="80"/>
      <c r="BV51" s="80"/>
      <c r="BW51" s="80"/>
      <c r="BX51" s="80"/>
      <c r="BY51" s="80"/>
      <c r="BZ51" s="8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9"/>
      <c r="BM52" s="80"/>
      <c r="BN52" s="80"/>
      <c r="BO52" s="80"/>
      <c r="BP52" s="80"/>
      <c r="BQ52" s="80"/>
      <c r="BR52" s="80"/>
      <c r="BS52" s="80"/>
      <c r="BT52" s="80"/>
      <c r="BU52" s="80"/>
      <c r="BV52" s="80"/>
      <c r="BW52" s="80"/>
      <c r="BX52" s="80"/>
      <c r="BY52" s="80"/>
      <c r="BZ52" s="8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9"/>
      <c r="BM53" s="80"/>
      <c r="BN53" s="80"/>
      <c r="BO53" s="80"/>
      <c r="BP53" s="80"/>
      <c r="BQ53" s="80"/>
      <c r="BR53" s="80"/>
      <c r="BS53" s="80"/>
      <c r="BT53" s="80"/>
      <c r="BU53" s="80"/>
      <c r="BV53" s="80"/>
      <c r="BW53" s="80"/>
      <c r="BX53" s="80"/>
      <c r="BY53" s="80"/>
      <c r="BZ53" s="8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9"/>
      <c r="BM54" s="80"/>
      <c r="BN54" s="80"/>
      <c r="BO54" s="80"/>
      <c r="BP54" s="80"/>
      <c r="BQ54" s="80"/>
      <c r="BR54" s="80"/>
      <c r="BS54" s="80"/>
      <c r="BT54" s="80"/>
      <c r="BU54" s="80"/>
      <c r="BV54" s="80"/>
      <c r="BW54" s="80"/>
      <c r="BX54" s="80"/>
      <c r="BY54" s="80"/>
      <c r="BZ54" s="8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9"/>
      <c r="BM55" s="80"/>
      <c r="BN55" s="80"/>
      <c r="BO55" s="80"/>
      <c r="BP55" s="80"/>
      <c r="BQ55" s="80"/>
      <c r="BR55" s="80"/>
      <c r="BS55" s="80"/>
      <c r="BT55" s="80"/>
      <c r="BU55" s="80"/>
      <c r="BV55" s="80"/>
      <c r="BW55" s="80"/>
      <c r="BX55" s="80"/>
      <c r="BY55" s="80"/>
      <c r="BZ55" s="8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9"/>
      <c r="BM56" s="80"/>
      <c r="BN56" s="80"/>
      <c r="BO56" s="80"/>
      <c r="BP56" s="80"/>
      <c r="BQ56" s="80"/>
      <c r="BR56" s="80"/>
      <c r="BS56" s="80"/>
      <c r="BT56" s="80"/>
      <c r="BU56" s="80"/>
      <c r="BV56" s="80"/>
      <c r="BW56" s="80"/>
      <c r="BX56" s="80"/>
      <c r="BY56" s="80"/>
      <c r="BZ56" s="8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9"/>
      <c r="BM57" s="80"/>
      <c r="BN57" s="80"/>
      <c r="BO57" s="80"/>
      <c r="BP57" s="80"/>
      <c r="BQ57" s="80"/>
      <c r="BR57" s="80"/>
      <c r="BS57" s="80"/>
      <c r="BT57" s="80"/>
      <c r="BU57" s="80"/>
      <c r="BV57" s="80"/>
      <c r="BW57" s="80"/>
      <c r="BX57" s="80"/>
      <c r="BY57" s="80"/>
      <c r="BZ57" s="8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9"/>
      <c r="BM58" s="80"/>
      <c r="BN58" s="80"/>
      <c r="BO58" s="80"/>
      <c r="BP58" s="80"/>
      <c r="BQ58" s="80"/>
      <c r="BR58" s="80"/>
      <c r="BS58" s="80"/>
      <c r="BT58" s="80"/>
      <c r="BU58" s="80"/>
      <c r="BV58" s="80"/>
      <c r="BW58" s="80"/>
      <c r="BX58" s="80"/>
      <c r="BY58" s="80"/>
      <c r="BZ58" s="8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9"/>
      <c r="BM59" s="80"/>
      <c r="BN59" s="80"/>
      <c r="BO59" s="80"/>
      <c r="BP59" s="80"/>
      <c r="BQ59" s="80"/>
      <c r="BR59" s="80"/>
      <c r="BS59" s="80"/>
      <c r="BT59" s="80"/>
      <c r="BU59" s="80"/>
      <c r="BV59" s="80"/>
      <c r="BW59" s="80"/>
      <c r="BX59" s="80"/>
      <c r="BY59" s="80"/>
      <c r="BZ59" s="81"/>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9"/>
      <c r="BM60" s="80"/>
      <c r="BN60" s="80"/>
      <c r="BO60" s="80"/>
      <c r="BP60" s="80"/>
      <c r="BQ60" s="80"/>
      <c r="BR60" s="80"/>
      <c r="BS60" s="80"/>
      <c r="BT60" s="80"/>
      <c r="BU60" s="80"/>
      <c r="BV60" s="80"/>
      <c r="BW60" s="80"/>
      <c r="BX60" s="80"/>
      <c r="BY60" s="80"/>
      <c r="BZ60" s="81"/>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9"/>
      <c r="BM61" s="80"/>
      <c r="BN61" s="80"/>
      <c r="BO61" s="80"/>
      <c r="BP61" s="80"/>
      <c r="BQ61" s="80"/>
      <c r="BR61" s="80"/>
      <c r="BS61" s="80"/>
      <c r="BT61" s="80"/>
      <c r="BU61" s="80"/>
      <c r="BV61" s="80"/>
      <c r="BW61" s="80"/>
      <c r="BX61" s="80"/>
      <c r="BY61" s="80"/>
      <c r="BZ61" s="8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9"/>
      <c r="BM62" s="80"/>
      <c r="BN62" s="80"/>
      <c r="BO62" s="80"/>
      <c r="BP62" s="80"/>
      <c r="BQ62" s="80"/>
      <c r="BR62" s="80"/>
      <c r="BS62" s="80"/>
      <c r="BT62" s="80"/>
      <c r="BU62" s="80"/>
      <c r="BV62" s="80"/>
      <c r="BW62" s="80"/>
      <c r="BX62" s="80"/>
      <c r="BY62" s="80"/>
      <c r="BZ62" s="81"/>
    </row>
    <row r="63" spans="1:78" ht="13.2"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2"/>
      <c r="BM63" s="83"/>
      <c r="BN63" s="83"/>
      <c r="BO63" s="83"/>
      <c r="BP63" s="83"/>
      <c r="BQ63" s="83"/>
      <c r="BR63" s="83"/>
      <c r="BS63" s="83"/>
      <c r="BT63" s="83"/>
      <c r="BU63" s="83"/>
      <c r="BV63" s="83"/>
      <c r="BW63" s="83"/>
      <c r="BX63" s="83"/>
      <c r="BY63" s="83"/>
      <c r="BZ63" s="8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113</v>
      </c>
      <c r="BM66" s="80"/>
      <c r="BN66" s="80"/>
      <c r="BO66" s="80"/>
      <c r="BP66" s="80"/>
      <c r="BQ66" s="80"/>
      <c r="BR66" s="80"/>
      <c r="BS66" s="80"/>
      <c r="BT66" s="80"/>
      <c r="BU66" s="80"/>
      <c r="BV66" s="80"/>
      <c r="BW66" s="80"/>
      <c r="BX66" s="80"/>
      <c r="BY66" s="80"/>
      <c r="BZ66" s="8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8"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GAssbVrF10XCiAuBP64Kh5n6Zhw8vkjZG7WH2AJQ8HKNvQfujDX9TIEqcihozPdEJBYU7pdxWHPELgIJJDxfiA==" saltValue="VvUUzNpEx7M2YDqnjiZNq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34843</v>
      </c>
      <c r="D6" s="19">
        <f t="shared" si="3"/>
        <v>46</v>
      </c>
      <c r="E6" s="19">
        <f t="shared" si="3"/>
        <v>17</v>
      </c>
      <c r="F6" s="19">
        <f t="shared" si="3"/>
        <v>4</v>
      </c>
      <c r="G6" s="19">
        <f t="shared" si="3"/>
        <v>0</v>
      </c>
      <c r="H6" s="19" t="str">
        <f t="shared" si="3"/>
        <v>岩手県　田野畑村</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69.25</v>
      </c>
      <c r="P6" s="20">
        <f t="shared" si="3"/>
        <v>13.91</v>
      </c>
      <c r="Q6" s="20">
        <f t="shared" si="3"/>
        <v>103.39</v>
      </c>
      <c r="R6" s="20">
        <f t="shared" si="3"/>
        <v>3630</v>
      </c>
      <c r="S6" s="20">
        <f t="shared" si="3"/>
        <v>2888</v>
      </c>
      <c r="T6" s="20">
        <f t="shared" si="3"/>
        <v>156.19</v>
      </c>
      <c r="U6" s="20">
        <f t="shared" si="3"/>
        <v>18.489999999999998</v>
      </c>
      <c r="V6" s="20">
        <f t="shared" si="3"/>
        <v>400</v>
      </c>
      <c r="W6" s="20">
        <f t="shared" si="3"/>
        <v>0.32</v>
      </c>
      <c r="X6" s="20">
        <f t="shared" si="3"/>
        <v>1250</v>
      </c>
      <c r="Y6" s="21" t="str">
        <f>IF(Y7="",NA(),Y7)</f>
        <v>-</v>
      </c>
      <c r="Z6" s="21" t="str">
        <f t="shared" ref="Z6:AH6" si="4">IF(Z7="",NA(),Z7)</f>
        <v>-</v>
      </c>
      <c r="AA6" s="21" t="str">
        <f t="shared" si="4"/>
        <v>-</v>
      </c>
      <c r="AB6" s="21" t="str">
        <f t="shared" si="4"/>
        <v>-</v>
      </c>
      <c r="AC6" s="21">
        <f t="shared" si="4"/>
        <v>107.27</v>
      </c>
      <c r="AD6" s="21" t="str">
        <f t="shared" si="4"/>
        <v>-</v>
      </c>
      <c r="AE6" s="21" t="str">
        <f t="shared" si="4"/>
        <v>-</v>
      </c>
      <c r="AF6" s="21" t="str">
        <f t="shared" si="4"/>
        <v>-</v>
      </c>
      <c r="AG6" s="21" t="str">
        <f t="shared" si="4"/>
        <v>-</v>
      </c>
      <c r="AH6" s="21">
        <f t="shared" si="4"/>
        <v>106.38</v>
      </c>
      <c r="AI6" s="20" t="str">
        <f>IF(AI7="","",IF(AI7="-","【-】","【"&amp;SUBSTITUTE(TEXT(AI7,"#,##0.00"),"-","△")&amp;"】"))</f>
        <v>【105.07】</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70.63</v>
      </c>
      <c r="AT6" s="20" t="str">
        <f>IF(AT7="","",IF(AT7="-","【-】","【"&amp;SUBSTITUTE(TEXT(AT7,"#,##0.00"),"-","△")&amp;"】"))</f>
        <v>【63.54】</v>
      </c>
      <c r="AU6" s="21" t="str">
        <f>IF(AU7="",NA(),AU7)</f>
        <v>-</v>
      </c>
      <c r="AV6" s="21" t="str">
        <f t="shared" ref="AV6:BD6" si="6">IF(AV7="",NA(),AV7)</f>
        <v>-</v>
      </c>
      <c r="AW6" s="21" t="str">
        <f t="shared" si="6"/>
        <v>-</v>
      </c>
      <c r="AX6" s="21" t="str">
        <f t="shared" si="6"/>
        <v>-</v>
      </c>
      <c r="AY6" s="21">
        <f t="shared" si="6"/>
        <v>57.33</v>
      </c>
      <c r="AZ6" s="21" t="str">
        <f t="shared" si="6"/>
        <v>-</v>
      </c>
      <c r="BA6" s="21" t="str">
        <f t="shared" si="6"/>
        <v>-</v>
      </c>
      <c r="BB6" s="21" t="str">
        <f t="shared" si="6"/>
        <v>-</v>
      </c>
      <c r="BC6" s="21" t="str">
        <f t="shared" si="6"/>
        <v>-</v>
      </c>
      <c r="BD6" s="21">
        <f t="shared" si="6"/>
        <v>53.28</v>
      </c>
      <c r="BE6" s="20" t="str">
        <f>IF(BE7="","",IF(BE7="-","【-】","【"&amp;SUBSTITUTE(TEXT(BE7,"#,##0.00"),"-","△")&amp;"】"))</f>
        <v>【50.90】</v>
      </c>
      <c r="BF6" s="21" t="str">
        <f>IF(BF7="",NA(),BF7)</f>
        <v>-</v>
      </c>
      <c r="BG6" s="21" t="str">
        <f t="shared" ref="BG6:BO6" si="7">IF(BG7="",NA(),BG7)</f>
        <v>-</v>
      </c>
      <c r="BH6" s="21" t="str">
        <f t="shared" si="7"/>
        <v>-</v>
      </c>
      <c r="BI6" s="21" t="str">
        <f t="shared" si="7"/>
        <v>-</v>
      </c>
      <c r="BJ6" s="21">
        <f t="shared" si="7"/>
        <v>3154.16</v>
      </c>
      <c r="BK6" s="21" t="str">
        <f t="shared" si="7"/>
        <v>-</v>
      </c>
      <c r="BL6" s="21" t="str">
        <f t="shared" si="7"/>
        <v>-</v>
      </c>
      <c r="BM6" s="21" t="str">
        <f t="shared" si="7"/>
        <v>-</v>
      </c>
      <c r="BN6" s="21" t="str">
        <f t="shared" si="7"/>
        <v>-</v>
      </c>
      <c r="BO6" s="21">
        <f t="shared" si="7"/>
        <v>1142.44</v>
      </c>
      <c r="BP6" s="20" t="str">
        <f>IF(BP7="","",IF(BP7="-","【-】","【"&amp;SUBSTITUTE(TEXT(BP7,"#,##0.00"),"-","△")&amp;"】"))</f>
        <v>【1,099.15】</v>
      </c>
      <c r="BQ6" s="21" t="str">
        <f>IF(BQ7="",NA(),BQ7)</f>
        <v>-</v>
      </c>
      <c r="BR6" s="21" t="str">
        <f t="shared" ref="BR6:BZ6" si="8">IF(BR7="",NA(),BR7)</f>
        <v>-</v>
      </c>
      <c r="BS6" s="21" t="str">
        <f t="shared" si="8"/>
        <v>-</v>
      </c>
      <c r="BT6" s="21" t="str">
        <f t="shared" si="8"/>
        <v>-</v>
      </c>
      <c r="BU6" s="21">
        <f t="shared" si="8"/>
        <v>60.07</v>
      </c>
      <c r="BV6" s="21" t="str">
        <f t="shared" si="8"/>
        <v>-</v>
      </c>
      <c r="BW6" s="21" t="str">
        <f t="shared" si="8"/>
        <v>-</v>
      </c>
      <c r="BX6" s="21" t="str">
        <f t="shared" si="8"/>
        <v>-</v>
      </c>
      <c r="BY6" s="21" t="str">
        <f t="shared" si="8"/>
        <v>-</v>
      </c>
      <c r="BZ6" s="21">
        <f t="shared" si="8"/>
        <v>66.63</v>
      </c>
      <c r="CA6" s="20" t="str">
        <f>IF(CA7="","",IF(CA7="-","【-】","【"&amp;SUBSTITUTE(TEXT(CA7,"#,##0.00"),"-","△")&amp;"】"))</f>
        <v>【72.92】</v>
      </c>
      <c r="CB6" s="21" t="str">
        <f>IF(CB7="",NA(),CB7)</f>
        <v>-</v>
      </c>
      <c r="CC6" s="21" t="str">
        <f t="shared" ref="CC6:CK6" si="9">IF(CC7="",NA(),CC7)</f>
        <v>-</v>
      </c>
      <c r="CD6" s="21" t="str">
        <f t="shared" si="9"/>
        <v>-</v>
      </c>
      <c r="CE6" s="21" t="str">
        <f t="shared" si="9"/>
        <v>-</v>
      </c>
      <c r="CF6" s="21">
        <f t="shared" si="9"/>
        <v>309.24</v>
      </c>
      <c r="CG6" s="21" t="str">
        <f t="shared" si="9"/>
        <v>-</v>
      </c>
      <c r="CH6" s="21" t="str">
        <f t="shared" si="9"/>
        <v>-</v>
      </c>
      <c r="CI6" s="21" t="str">
        <f t="shared" si="9"/>
        <v>-</v>
      </c>
      <c r="CJ6" s="21" t="str">
        <f t="shared" si="9"/>
        <v>-</v>
      </c>
      <c r="CK6" s="21">
        <f t="shared" si="9"/>
        <v>252.17</v>
      </c>
      <c r="CL6" s="20" t="str">
        <f>IF(CL7="","",IF(CL7="-","【-】","【"&amp;SUBSTITUTE(TEXT(CL7,"#,##0.00"),"-","△")&amp;"】"))</f>
        <v>【225.78】</v>
      </c>
      <c r="CM6" s="21" t="str">
        <f>IF(CM7="",NA(),CM7)</f>
        <v>-</v>
      </c>
      <c r="CN6" s="21" t="str">
        <f t="shared" ref="CN6:CV6" si="10">IF(CN7="",NA(),CN7)</f>
        <v>-</v>
      </c>
      <c r="CO6" s="21" t="str">
        <f t="shared" si="10"/>
        <v>-</v>
      </c>
      <c r="CP6" s="21" t="str">
        <f t="shared" si="10"/>
        <v>-</v>
      </c>
      <c r="CQ6" s="21">
        <f t="shared" si="10"/>
        <v>14.2</v>
      </c>
      <c r="CR6" s="21" t="str">
        <f t="shared" si="10"/>
        <v>-</v>
      </c>
      <c r="CS6" s="21" t="str">
        <f t="shared" si="10"/>
        <v>-</v>
      </c>
      <c r="CT6" s="21" t="str">
        <f t="shared" si="10"/>
        <v>-</v>
      </c>
      <c r="CU6" s="21" t="str">
        <f t="shared" si="10"/>
        <v>-</v>
      </c>
      <c r="CV6" s="21">
        <f t="shared" si="10"/>
        <v>42.15</v>
      </c>
      <c r="CW6" s="20" t="str">
        <f>IF(CW7="","",IF(CW7="-","【-】","【"&amp;SUBSTITUTE(TEXT(CW7,"#,##0.00"),"-","△")&amp;"】"))</f>
        <v>【43.17】</v>
      </c>
      <c r="CX6" s="21" t="str">
        <f>IF(CX7="",NA(),CX7)</f>
        <v>-</v>
      </c>
      <c r="CY6" s="21" t="str">
        <f t="shared" ref="CY6:DG6" si="11">IF(CY7="",NA(),CY7)</f>
        <v>-</v>
      </c>
      <c r="CZ6" s="21" t="str">
        <f t="shared" si="11"/>
        <v>-</v>
      </c>
      <c r="DA6" s="21" t="str">
        <f t="shared" si="11"/>
        <v>-</v>
      </c>
      <c r="DB6" s="21">
        <f t="shared" si="11"/>
        <v>83.5</v>
      </c>
      <c r="DC6" s="21" t="str">
        <f t="shared" si="11"/>
        <v>-</v>
      </c>
      <c r="DD6" s="21" t="str">
        <f t="shared" si="11"/>
        <v>-</v>
      </c>
      <c r="DE6" s="21" t="str">
        <f t="shared" si="11"/>
        <v>-</v>
      </c>
      <c r="DF6" s="21" t="str">
        <f t="shared" si="11"/>
        <v>-</v>
      </c>
      <c r="DG6" s="21">
        <f t="shared" si="11"/>
        <v>84.21</v>
      </c>
      <c r="DH6" s="20" t="str">
        <f>IF(DH7="","",IF(DH7="-","【-】","【"&amp;SUBSTITUTE(TEXT(DH7,"#,##0.00"),"-","△")&amp;"】"))</f>
        <v>【86.31】</v>
      </c>
      <c r="DI6" s="21" t="str">
        <f>IF(DI7="",NA(),DI7)</f>
        <v>-</v>
      </c>
      <c r="DJ6" s="21" t="str">
        <f t="shared" ref="DJ6:DR6" si="12">IF(DJ7="",NA(),DJ7)</f>
        <v>-</v>
      </c>
      <c r="DK6" s="21" t="str">
        <f t="shared" si="12"/>
        <v>-</v>
      </c>
      <c r="DL6" s="21" t="str">
        <f t="shared" si="12"/>
        <v>-</v>
      </c>
      <c r="DM6" s="21">
        <f t="shared" si="12"/>
        <v>5.24</v>
      </c>
      <c r="DN6" s="21" t="str">
        <f t="shared" si="12"/>
        <v>-</v>
      </c>
      <c r="DO6" s="21" t="str">
        <f t="shared" si="12"/>
        <v>-</v>
      </c>
      <c r="DP6" s="21" t="str">
        <f t="shared" si="12"/>
        <v>-</v>
      </c>
      <c r="DQ6" s="21" t="str">
        <f t="shared" si="12"/>
        <v>-</v>
      </c>
      <c r="DR6" s="21">
        <f t="shared" si="12"/>
        <v>27.46</v>
      </c>
      <c r="DS6" s="20" t="str">
        <f>IF(DS7="","",IF(DS7="-","【-】","【"&amp;SUBSTITUTE(TEXT(DS7,"#,##0.00"),"-","△")&amp;"】"))</f>
        <v>【30.82】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0.02</v>
      </c>
      <c r="ED6" s="20" t="str">
        <f>IF(ED7="","",IF(ED7="-","【-】","【"&amp;SUBSTITUTE(TEXT(ED7,"#,##0.00"),"-","△")&amp;"】"))</f>
        <v>【0.06】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0.05</v>
      </c>
      <c r="EO6" s="20" t="str">
        <f>IF(EO7="","",IF(EO7="-","【-】","【"&amp;SUBSTITUTE(TEXT(EO7,"#,##0.00"),"-","△")&amp;"】"))</f>
        <v>【0.15】</v>
      </c>
    </row>
    <row r="7" spans="1:148" s="22" customFormat="1" x14ac:dyDescent="0.2">
      <c r="A7" s="14"/>
      <c r="B7" s="23">
        <v>2024</v>
      </c>
      <c r="C7" s="23">
        <v>34843</v>
      </c>
      <c r="D7" s="23">
        <v>46</v>
      </c>
      <c r="E7" s="23">
        <v>17</v>
      </c>
      <c r="F7" s="23">
        <v>4</v>
      </c>
      <c r="G7" s="23">
        <v>0</v>
      </c>
      <c r="H7" s="23" t="s">
        <v>96</v>
      </c>
      <c r="I7" s="23" t="s">
        <v>97</v>
      </c>
      <c r="J7" s="23" t="s">
        <v>98</v>
      </c>
      <c r="K7" s="23" t="s">
        <v>99</v>
      </c>
      <c r="L7" s="23" t="s">
        <v>100</v>
      </c>
      <c r="M7" s="23" t="s">
        <v>101</v>
      </c>
      <c r="N7" s="24" t="s">
        <v>102</v>
      </c>
      <c r="O7" s="24">
        <v>69.25</v>
      </c>
      <c r="P7" s="24">
        <v>13.91</v>
      </c>
      <c r="Q7" s="24">
        <v>103.39</v>
      </c>
      <c r="R7" s="24">
        <v>3630</v>
      </c>
      <c r="S7" s="24">
        <v>2888</v>
      </c>
      <c r="T7" s="24">
        <v>156.19</v>
      </c>
      <c r="U7" s="24">
        <v>18.489999999999998</v>
      </c>
      <c r="V7" s="24">
        <v>400</v>
      </c>
      <c r="W7" s="24">
        <v>0.32</v>
      </c>
      <c r="X7" s="24">
        <v>1250</v>
      </c>
      <c r="Y7" s="24" t="s">
        <v>102</v>
      </c>
      <c r="Z7" s="24" t="s">
        <v>102</v>
      </c>
      <c r="AA7" s="24" t="s">
        <v>102</v>
      </c>
      <c r="AB7" s="24" t="s">
        <v>102</v>
      </c>
      <c r="AC7" s="24">
        <v>107.27</v>
      </c>
      <c r="AD7" s="24" t="s">
        <v>102</v>
      </c>
      <c r="AE7" s="24" t="s">
        <v>102</v>
      </c>
      <c r="AF7" s="24" t="s">
        <v>102</v>
      </c>
      <c r="AG7" s="24" t="s">
        <v>102</v>
      </c>
      <c r="AH7" s="24">
        <v>106.38</v>
      </c>
      <c r="AI7" s="24">
        <v>105.07</v>
      </c>
      <c r="AJ7" s="24" t="s">
        <v>102</v>
      </c>
      <c r="AK7" s="24" t="s">
        <v>102</v>
      </c>
      <c r="AL7" s="24" t="s">
        <v>102</v>
      </c>
      <c r="AM7" s="24" t="s">
        <v>102</v>
      </c>
      <c r="AN7" s="24">
        <v>0</v>
      </c>
      <c r="AO7" s="24" t="s">
        <v>102</v>
      </c>
      <c r="AP7" s="24" t="s">
        <v>102</v>
      </c>
      <c r="AQ7" s="24" t="s">
        <v>102</v>
      </c>
      <c r="AR7" s="24" t="s">
        <v>102</v>
      </c>
      <c r="AS7" s="24">
        <v>70.63</v>
      </c>
      <c r="AT7" s="24">
        <v>63.54</v>
      </c>
      <c r="AU7" s="24" t="s">
        <v>102</v>
      </c>
      <c r="AV7" s="24" t="s">
        <v>102</v>
      </c>
      <c r="AW7" s="24" t="s">
        <v>102</v>
      </c>
      <c r="AX7" s="24" t="s">
        <v>102</v>
      </c>
      <c r="AY7" s="24">
        <v>57.33</v>
      </c>
      <c r="AZ7" s="24" t="s">
        <v>102</v>
      </c>
      <c r="BA7" s="24" t="s">
        <v>102</v>
      </c>
      <c r="BB7" s="24" t="s">
        <v>102</v>
      </c>
      <c r="BC7" s="24" t="s">
        <v>102</v>
      </c>
      <c r="BD7" s="24">
        <v>53.28</v>
      </c>
      <c r="BE7" s="24">
        <v>50.9</v>
      </c>
      <c r="BF7" s="24" t="s">
        <v>102</v>
      </c>
      <c r="BG7" s="24" t="s">
        <v>102</v>
      </c>
      <c r="BH7" s="24" t="s">
        <v>102</v>
      </c>
      <c r="BI7" s="24" t="s">
        <v>102</v>
      </c>
      <c r="BJ7" s="24">
        <v>3154.16</v>
      </c>
      <c r="BK7" s="24" t="s">
        <v>102</v>
      </c>
      <c r="BL7" s="24" t="s">
        <v>102</v>
      </c>
      <c r="BM7" s="24" t="s">
        <v>102</v>
      </c>
      <c r="BN7" s="24" t="s">
        <v>102</v>
      </c>
      <c r="BO7" s="24">
        <v>1142.44</v>
      </c>
      <c r="BP7" s="24">
        <v>1099.1500000000001</v>
      </c>
      <c r="BQ7" s="24" t="s">
        <v>102</v>
      </c>
      <c r="BR7" s="24" t="s">
        <v>102</v>
      </c>
      <c r="BS7" s="24" t="s">
        <v>102</v>
      </c>
      <c r="BT7" s="24" t="s">
        <v>102</v>
      </c>
      <c r="BU7" s="24">
        <v>60.07</v>
      </c>
      <c r="BV7" s="24" t="s">
        <v>102</v>
      </c>
      <c r="BW7" s="24" t="s">
        <v>102</v>
      </c>
      <c r="BX7" s="24" t="s">
        <v>102</v>
      </c>
      <c r="BY7" s="24" t="s">
        <v>102</v>
      </c>
      <c r="BZ7" s="24">
        <v>66.63</v>
      </c>
      <c r="CA7" s="24">
        <v>72.92</v>
      </c>
      <c r="CB7" s="24" t="s">
        <v>102</v>
      </c>
      <c r="CC7" s="24" t="s">
        <v>102</v>
      </c>
      <c r="CD7" s="24" t="s">
        <v>102</v>
      </c>
      <c r="CE7" s="24" t="s">
        <v>102</v>
      </c>
      <c r="CF7" s="24">
        <v>309.24</v>
      </c>
      <c r="CG7" s="24" t="s">
        <v>102</v>
      </c>
      <c r="CH7" s="24" t="s">
        <v>102</v>
      </c>
      <c r="CI7" s="24" t="s">
        <v>102</v>
      </c>
      <c r="CJ7" s="24" t="s">
        <v>102</v>
      </c>
      <c r="CK7" s="24">
        <v>252.17</v>
      </c>
      <c r="CL7" s="24">
        <v>225.78</v>
      </c>
      <c r="CM7" s="24" t="s">
        <v>102</v>
      </c>
      <c r="CN7" s="24" t="s">
        <v>102</v>
      </c>
      <c r="CO7" s="24" t="s">
        <v>102</v>
      </c>
      <c r="CP7" s="24" t="s">
        <v>102</v>
      </c>
      <c r="CQ7" s="24">
        <v>14.2</v>
      </c>
      <c r="CR7" s="24" t="s">
        <v>102</v>
      </c>
      <c r="CS7" s="24" t="s">
        <v>102</v>
      </c>
      <c r="CT7" s="24" t="s">
        <v>102</v>
      </c>
      <c r="CU7" s="24" t="s">
        <v>102</v>
      </c>
      <c r="CV7" s="24">
        <v>42.15</v>
      </c>
      <c r="CW7" s="24">
        <v>43.17</v>
      </c>
      <c r="CX7" s="24" t="s">
        <v>102</v>
      </c>
      <c r="CY7" s="24" t="s">
        <v>102</v>
      </c>
      <c r="CZ7" s="24" t="s">
        <v>102</v>
      </c>
      <c r="DA7" s="24" t="s">
        <v>102</v>
      </c>
      <c r="DB7" s="24">
        <v>83.5</v>
      </c>
      <c r="DC7" s="24" t="s">
        <v>102</v>
      </c>
      <c r="DD7" s="24" t="s">
        <v>102</v>
      </c>
      <c r="DE7" s="24" t="s">
        <v>102</v>
      </c>
      <c r="DF7" s="24" t="s">
        <v>102</v>
      </c>
      <c r="DG7" s="24">
        <v>84.21</v>
      </c>
      <c r="DH7" s="24">
        <v>86.31</v>
      </c>
      <c r="DI7" s="24" t="s">
        <v>102</v>
      </c>
      <c r="DJ7" s="24" t="s">
        <v>102</v>
      </c>
      <c r="DK7" s="24" t="s">
        <v>102</v>
      </c>
      <c r="DL7" s="24" t="s">
        <v>102</v>
      </c>
      <c r="DM7" s="24">
        <v>5.24</v>
      </c>
      <c r="DN7" s="24" t="s">
        <v>102</v>
      </c>
      <c r="DO7" s="24" t="s">
        <v>102</v>
      </c>
      <c r="DP7" s="24" t="s">
        <v>102</v>
      </c>
      <c r="DQ7" s="24" t="s">
        <v>102</v>
      </c>
      <c r="DR7" s="24">
        <v>27.46</v>
      </c>
      <c r="DS7" s="24">
        <v>30.82</v>
      </c>
      <c r="DT7" s="24" t="s">
        <v>102</v>
      </c>
      <c r="DU7" s="24" t="s">
        <v>102</v>
      </c>
      <c r="DV7" s="24" t="s">
        <v>102</v>
      </c>
      <c r="DW7" s="24" t="s">
        <v>102</v>
      </c>
      <c r="DX7" s="24">
        <v>0</v>
      </c>
      <c r="DY7" s="24" t="s">
        <v>102</v>
      </c>
      <c r="DZ7" s="24" t="s">
        <v>102</v>
      </c>
      <c r="EA7" s="24" t="s">
        <v>102</v>
      </c>
      <c r="EB7" s="24" t="s">
        <v>102</v>
      </c>
      <c r="EC7" s="24">
        <v>0.02</v>
      </c>
      <c r="ED7" s="24">
        <v>0.06</v>
      </c>
      <c r="EE7" s="24" t="s">
        <v>102</v>
      </c>
      <c r="EF7" s="24" t="s">
        <v>102</v>
      </c>
      <c r="EG7" s="24" t="s">
        <v>102</v>
      </c>
      <c r="EH7" s="24" t="s">
        <v>102</v>
      </c>
      <c r="EI7" s="24">
        <v>0</v>
      </c>
      <c r="EJ7" s="24" t="s">
        <v>102</v>
      </c>
      <c r="EK7" s="24" t="s">
        <v>102</v>
      </c>
      <c r="EL7" s="24" t="s">
        <v>102</v>
      </c>
      <c r="EM7" s="24" t="s">
        <v>102</v>
      </c>
      <c r="EN7" s="24">
        <v>0.05</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関端 広希</cp:lastModifiedBy>
  <cp:lastPrinted>2026-02-19T00:17:51Z</cp:lastPrinted>
  <dcterms:created xsi:type="dcterms:W3CDTF">2025-12-23T06:08:46Z</dcterms:created>
  <dcterms:modified xsi:type="dcterms:W3CDTF">2026-02-19T00:17:53Z</dcterms:modified>
  <cp:category/>
</cp:coreProperties>
</file>