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4843_田野畑村\010_簡易水道（法適用）\"/>
    </mc:Choice>
  </mc:AlternateContent>
  <xr:revisionPtr revIDLastSave="0" documentId="13_ncr:1_{300EB71E-A675-4C60-884D-41D94D47EC29}" xr6:coauthVersionLast="47" xr6:coauthVersionMax="47" xr10:uidLastSave="{00000000-0000-0000-0000-000000000000}"/>
  <workbookProtection workbookAlgorithmName="SHA-512" workbookHashValue="A+l9y6O5CbWwbC+cYs38QXV7emmYKdCervOLeNcZ3oVCE+elulkKVFNvLLGuh8cX6XCZ6LZH3nHLnfaLrsH0Qg==" workbookSaltValue="jaW+7Jyg6wf36ZNMtF4tLQ==" workbookSpinCount="100000" lockStructure="1"/>
  <bookViews>
    <workbookView xWindow="-1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AL10" i="4" s="1"/>
  <c r="T6" i="5"/>
  <c r="S6" i="5"/>
  <c r="AT8" i="4" s="1"/>
  <c r="R6" i="5"/>
  <c r="AL8" i="4" s="1"/>
  <c r="Q6" i="5"/>
  <c r="P6" i="5"/>
  <c r="O6" i="5"/>
  <c r="I10" i="4" s="1"/>
  <c r="N6" i="5"/>
  <c r="M6" i="5"/>
  <c r="AD8" i="4" s="1"/>
  <c r="L6" i="5"/>
  <c r="W8" i="4" s="1"/>
  <c r="K6" i="5"/>
  <c r="J6" i="5"/>
  <c r="I8" i="4" s="1"/>
  <c r="I6" i="5"/>
  <c r="B8" i="4" s="1"/>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J85" i="4"/>
  <c r="BB10" i="4"/>
  <c r="AT10" i="4"/>
  <c r="W10" i="4"/>
  <c r="P10" i="4"/>
  <c r="B10" i="4"/>
  <c r="BB8" i="4"/>
  <c r="P8" i="4"/>
</calcChain>
</file>

<file path=xl/sharedStrings.xml><?xml version="1.0" encoding="utf-8"?>
<sst xmlns="http://schemas.openxmlformats.org/spreadsheetml/2006/main" count="316" uniqueCount="113">
  <si>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</si>
  <si>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</si>
  <si>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</si>
  <si>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</si>
  <si>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</si>
  <si>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</si>
  <si>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</si>
  <si>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</si>
  <si>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</si>
  <si>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</si>
  <si>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</si>
  <si>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</si>
  <si>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</si>
  <si>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</si>
  <si>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</si>
  <si>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</si>
  <si>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</si>
  <si>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</si>
  <si>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</si>
  <si>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</si>
  <si>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</si>
  <si>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</si>
  <si>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</si>
  <si>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</si>
  <si>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</si>
  <si>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</si>
  <si>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</si>
  <si>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</si>
  <si>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</si>
  <si>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</si>
  <si>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</si>
  <si>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</si>
  <si>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</si>
  <si>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</si>
  <si>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</si>
  <si>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</si>
  <si>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</si>
  <si>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</si>
  <si>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</si>
  <si>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</si>
  <si>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</si>
  <si>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</si>
  <si>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</si>
  <si>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</si>
  <si>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</si>
  <si>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</si>
  <si>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</si>
  <si>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</si>
  <si>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</si>
  <si>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</si>
  <si>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</si>
  <si>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</si>
  <si>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</si>
  <si>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</si>
  <si>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</si>
  <si>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</si>
  <si>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</si>
  <si>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</si>
  <si>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</si>
  <si>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</si>
  <si>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</si>
  <si>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</si>
  <si>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</si>
  <si>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</si>
  <si>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</si>
  <si>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</si>
  <si>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</si>
  <si>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</si>
  <si>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</si>
  <si>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</si>
  <si>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</si>
  <si>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</si>
  <si>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</si>
  <si>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</si>
  <si>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</si>
  <si>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</si>
  <si>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</si>
  <si>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</si>
  <si>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</si>
  <si>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</si>
  <si>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</si>
  <si>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</si>
  <si>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</si>
  <si>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</si>
  <si>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</si>
  <si>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</si>
  <si>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</si>
  <si>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</si>
  <si>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</si>
  <si>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</si>
  <si>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</si>
  <si>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</si>
  <si>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</si>
  <si>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田野畑村</t>
  </si>
  <si>
    <t>法適用</t>
  </si>
  <si>
    <t>水道事業</t>
  </si>
  <si>
    <t>簡易水道事業</t>
  </si>
  <si>
    <t>C3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</si>
  <si>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</si>
  <si>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</si>
  <si>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</si>
  <si>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</si>
  <si>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</si>
  <si>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</si>
  <si>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</si>
  <si>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</si>
  <si>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</si>
  <si>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</si>
  <si>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</si>
  <si>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</si>
  <si>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本村の簡易水道事業は、令和6年4月1日に官庁会計から地方公営企業法の一部を適用し法適化への移行初年度であり、令和6年度は経営状況を企業会計として整理し直した出発点である。損益面は、経常収支比率107.12%で黒字、累積欠損金比率0.00%で欠損金なしとして整理できた。
　一方で、黒字であっても経営上の論点は残る。資金面は流動比率33.76%で、短期の支払い余力を厚くする必要がある。負債面は企業債残高対給水収益比率1,595.46%が大きく、更新投資を進める際は企業債負担との両立が前提となる。収入面は料金回収率76.66%で、費用を料金収入だけで賄う形ではない。給水原価276.77円は水準上の不利が大きくない一方、施設利用率36.86%と有収率66.33%が低位で、料金につながる水量の確保（有収率向上）が収入基盤に直結している。人口2,888人、現在給水人口2,326人、普及率80.88%、給水人口密度134.45人/km2、20m3料金1,914円という小規模・低密度条件も踏まえ、日常管理の精度向上が重要となる。
　今後は、法適化で見える化した資金・負債・収支の構造を、複数年で点検・整理しながら、漏水把握や配水量管理、メーター管理を通じて有収率の改善を継続する。併せて、企業債の償還と更新投資の見通しを踏まえ、料金回収率76.66%の状況を前提に、料金改定の要否も含めて、料金と繰入の役割分担を整理する必要がある。</t>
    <rPh sb="1" eb="2">
      <t>ホン</t>
    </rPh>
    <rPh sb="350" eb="353">
      <t>ユウシュウリツ</t>
    </rPh>
    <rPh sb="353" eb="355">
      <t>コウジョウ</t>
    </rPh>
    <rPh sb="610" eb="612">
      <t>ヒツヨウ</t>
    </rPh>
    <phoneticPr fontId="4"/>
  </si>
  <si>
    <t>　本村の簡易水道事業は、改定作業中の経営戦略を基軸に、複数年の収支見通しと更新需要を組み込み、企業債償還と更新投資を一体で管理できる経営基盤を強化する。人材不足には事務の共同化（検針・収納、台帳管理、設計積算、入札契約、工事監督支援など）で対応し、物価高・賃金上昇による費用増には料金回収率76.66%も踏まえて料金改定の要否を含め、料金と繰入の役割分担を整理する。更新投資は重要施設・基幹管路の耐震化を優先し、災害時の給水継続と事業水準の向上につなげる。さらに、有収率66.33%と施設利用率36.86%を踏まえ、漏水対策と需要規模に見合う施設規模へのダウンサイジングを進め、地形・集落条件に応じて分散型水道の可能性も含めて最適な供給形態を検討する。これらは住民負担や投資配分に関わるため、根拠を分かりやすく示し、住民説明と議会審議を通じて合意形成を図りながら進める必要がある。</t>
    <rPh sb="384" eb="386">
      <t>ヒツヨウ</t>
    </rPh>
    <phoneticPr fontId="4"/>
  </si>
  <si>
    <t>　本村の簡易水道事業は、公営企業会計を適用した初年度の決算であり、老朽化指標は今後の比較の出発点となる。初年度は資産や年数の整理を行った結果が反映されるため、今後も同じ基準で把握を続け、推移で判断していく。
　①有形固定資産減価償却率（資産の使い込みの進み具合の目安）は5.44％である。
　②「管路経年化率」は、耐用年数を超えた管路が現時点でないため0.00となっている（データ不足ではなく、対象がないためゼロ）。
　③「管路更新率」は、現場点検や漏水・修繕履歴、事故・苦情、耐震性等を踏まえて必要に応じて更新してきているが、配水池等の施設更新を優先し管路更新工事がなかったため0.00となっている。法定耐用年数40年なら年2％更新が目安だが、長寿命化も踏まえ、施設状況と財政負担のバランスで適切な更新率を見定めていく。</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</si>
</sst>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C6A6-456A-90FC-AD38EBCA7BB5}"/>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0.32</c:v>
                </c:pt>
              </c:numCache>
            </c:numRef>
          </c:val>
          <c:smooth val="0"/>
          <c:extLst>
            <c:ext xmlns:c16="http://schemas.microsoft.com/office/drawing/2014/chart" uri="{C3380CC4-5D6E-409C-BE32-E72D297353CC}">
              <c16:uniqueId val="{00000001-C6A6-456A-90FC-AD38EBCA7BB5}"/>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107.12</c:v>
                </c:pt>
              </c:numCache>
            </c:numRef>
          </c:val>
          <c:extLst>
            <c:ext xmlns:c16="http://schemas.microsoft.com/office/drawing/2014/chart" uri="{C3380CC4-5D6E-409C-BE32-E72D297353CC}">
              <c16:uniqueId val="{00000000-C65A-41C2-A2D1-8BE186429AAC}"/>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101.77</c:v>
                </c:pt>
              </c:numCache>
            </c:numRef>
          </c:val>
          <c:smooth val="0"/>
          <c:extLst>
            <c:ext xmlns:c16="http://schemas.microsoft.com/office/drawing/2014/chart" uri="{C3380CC4-5D6E-409C-BE32-E72D297353CC}">
              <c16:uniqueId val="{00000001-C65A-41C2-A2D1-8BE186429AAC}"/>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5.44</c:v>
                </c:pt>
              </c:numCache>
            </c:numRef>
          </c:val>
          <c:extLst>
            <c:ext xmlns:c16="http://schemas.microsoft.com/office/drawing/2014/chart" uri="{C3380CC4-5D6E-409C-BE32-E72D297353CC}">
              <c16:uniqueId val="{00000000-CFB0-4A82-BEBF-8AC598F7B47B}"/>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37.1</c:v>
                </c:pt>
              </c:numCache>
            </c:numRef>
          </c:val>
          <c:smooth val="0"/>
          <c:extLst>
            <c:ext xmlns:c16="http://schemas.microsoft.com/office/drawing/2014/chart" uri="{C3380CC4-5D6E-409C-BE32-E72D297353CC}">
              <c16:uniqueId val="{00000001-CFB0-4A82-BEBF-8AC598F7B47B}"/>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2CF6-4140-8590-FAD863C62EA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18.22</c:v>
                </c:pt>
              </c:numCache>
            </c:numRef>
          </c:val>
          <c:smooth val="0"/>
          <c:extLst>
            <c:ext xmlns:c16="http://schemas.microsoft.com/office/drawing/2014/chart" uri="{C3380CC4-5D6E-409C-BE32-E72D297353CC}">
              <c16:uniqueId val="{00000001-2CF6-4140-8590-FAD863C62EA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8093-4FAA-807A-FAD38B74258A}"/>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16.12</c:v>
                </c:pt>
              </c:numCache>
            </c:numRef>
          </c:val>
          <c:smooth val="0"/>
          <c:extLst>
            <c:ext xmlns:c16="http://schemas.microsoft.com/office/drawing/2014/chart" uri="{C3380CC4-5D6E-409C-BE32-E72D297353CC}">
              <c16:uniqueId val="{00000001-8093-4FAA-807A-FAD38B74258A}"/>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33.76</c:v>
                </c:pt>
              </c:numCache>
            </c:numRef>
          </c:val>
          <c:extLst>
            <c:ext xmlns:c16="http://schemas.microsoft.com/office/drawing/2014/chart" uri="{C3380CC4-5D6E-409C-BE32-E72D297353CC}">
              <c16:uniqueId val="{00000000-2194-474F-93EC-61F38716D42D}"/>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157.71</c:v>
                </c:pt>
              </c:numCache>
            </c:numRef>
          </c:val>
          <c:smooth val="0"/>
          <c:extLst>
            <c:ext xmlns:c16="http://schemas.microsoft.com/office/drawing/2014/chart" uri="{C3380CC4-5D6E-409C-BE32-E72D297353CC}">
              <c16:uniqueId val="{00000001-2194-474F-93EC-61F38716D42D}"/>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1595.46</c:v>
                </c:pt>
              </c:numCache>
            </c:numRef>
          </c:val>
          <c:extLst>
            <c:ext xmlns:c16="http://schemas.microsoft.com/office/drawing/2014/chart" uri="{C3380CC4-5D6E-409C-BE32-E72D297353CC}">
              <c16:uniqueId val="{00000000-C2D4-46DC-AFE2-32510BCA7490}"/>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958.97</c:v>
                </c:pt>
              </c:numCache>
            </c:numRef>
          </c:val>
          <c:smooth val="0"/>
          <c:extLst>
            <c:ext xmlns:c16="http://schemas.microsoft.com/office/drawing/2014/chart" uri="{C3380CC4-5D6E-409C-BE32-E72D297353CC}">
              <c16:uniqueId val="{00000001-C2D4-46DC-AFE2-32510BCA7490}"/>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76.66</c:v>
                </c:pt>
              </c:numCache>
            </c:numRef>
          </c:val>
          <c:extLst>
            <c:ext xmlns:c16="http://schemas.microsoft.com/office/drawing/2014/chart" uri="{C3380CC4-5D6E-409C-BE32-E72D297353CC}">
              <c16:uniqueId val="{00000000-1606-4AE0-A864-9057E706C9C2}"/>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61.25</c:v>
                </c:pt>
              </c:numCache>
            </c:numRef>
          </c:val>
          <c:smooth val="0"/>
          <c:extLst>
            <c:ext xmlns:c16="http://schemas.microsoft.com/office/drawing/2014/chart" uri="{C3380CC4-5D6E-409C-BE32-E72D297353CC}">
              <c16:uniqueId val="{00000001-1606-4AE0-A864-9057E706C9C2}"/>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276.77</c:v>
                </c:pt>
              </c:numCache>
            </c:numRef>
          </c:val>
          <c:extLst>
            <c:ext xmlns:c16="http://schemas.microsoft.com/office/drawing/2014/chart" uri="{C3380CC4-5D6E-409C-BE32-E72D297353CC}">
              <c16:uniqueId val="{00000000-6399-446F-A5E5-145E551CD64A}"/>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279.83</c:v>
                </c:pt>
              </c:numCache>
            </c:numRef>
          </c:val>
          <c:smooth val="0"/>
          <c:extLst>
            <c:ext xmlns:c16="http://schemas.microsoft.com/office/drawing/2014/chart" uri="{C3380CC4-5D6E-409C-BE32-E72D297353CC}">
              <c16:uniqueId val="{00000001-6399-446F-A5E5-145E551CD64A}"/>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36.86</c:v>
                </c:pt>
              </c:numCache>
            </c:numRef>
          </c:val>
          <c:extLst>
            <c:ext xmlns:c16="http://schemas.microsoft.com/office/drawing/2014/chart" uri="{C3380CC4-5D6E-409C-BE32-E72D297353CC}">
              <c16:uniqueId val="{00000000-826F-4B59-BFF2-EDF4EBFA359B}"/>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54.69</c:v>
                </c:pt>
              </c:numCache>
            </c:numRef>
          </c:val>
          <c:smooth val="0"/>
          <c:extLst>
            <c:ext xmlns:c16="http://schemas.microsoft.com/office/drawing/2014/chart" uri="{C3380CC4-5D6E-409C-BE32-E72D297353CC}">
              <c16:uniqueId val="{00000001-826F-4B59-BFF2-EDF4EBFA359B}"/>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66.33</c:v>
                </c:pt>
              </c:numCache>
            </c:numRef>
          </c:val>
          <c:extLst>
            <c:ext xmlns:c16="http://schemas.microsoft.com/office/drawing/2014/chart" uri="{C3380CC4-5D6E-409C-BE32-E72D297353CC}">
              <c16:uniqueId val="{00000000-3805-4B1D-8E66-48788E1B34B4}"/>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71.44</c:v>
                </c:pt>
              </c:numCache>
            </c:numRef>
          </c:val>
          <c:smooth val="0"/>
          <c:extLst>
            <c:ext xmlns:c16="http://schemas.microsoft.com/office/drawing/2014/chart" uri="{C3380CC4-5D6E-409C-BE32-E72D297353CC}">
              <c16:uniqueId val="{00000001-3805-4B1D-8E66-48788E1B34B4}"/>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岩手県　田野畑村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簡易水道事業</v>
      </c>
      <c r="Q8" s="43"/>
      <c r="R8" s="43"/>
      <c r="S8" s="43"/>
      <c r="T8" s="43"/>
      <c r="U8" s="43"/>
      <c r="V8" s="43"/>
      <c r="W8" s="43" t="str">
        <f>データ!$L$6</f>
        <v>C3</v>
      </c>
      <c r="X8" s="43"/>
      <c r="Y8" s="43"/>
      <c r="Z8" s="43"/>
      <c r="AA8" s="43"/>
      <c r="AB8" s="43"/>
      <c r="AC8" s="43"/>
      <c r="AD8" s="43" t="str">
        <f>データ!$M$6</f>
        <v>非設置</v>
      </c>
      <c r="AE8" s="43"/>
      <c r="AF8" s="43"/>
      <c r="AG8" s="43"/>
      <c r="AH8" s="43"/>
      <c r="AI8" s="43"/>
      <c r="AJ8" s="43"/>
      <c r="AK8" s="2"/>
      <c r="AL8" s="44">
        <f>データ!$R$6</f>
        <v>2888</v>
      </c>
      <c r="AM8" s="44"/>
      <c r="AN8" s="44"/>
      <c r="AO8" s="44"/>
      <c r="AP8" s="44"/>
      <c r="AQ8" s="44"/>
      <c r="AR8" s="44"/>
      <c r="AS8" s="44"/>
      <c r="AT8" s="45">
        <f>データ!$S$6</f>
        <v>156.19</v>
      </c>
      <c r="AU8" s="46"/>
      <c r="AV8" s="46"/>
      <c r="AW8" s="46"/>
      <c r="AX8" s="46"/>
      <c r="AY8" s="46"/>
      <c r="AZ8" s="46"/>
      <c r="BA8" s="46"/>
      <c r="BB8" s="47">
        <f>データ!$T$6</f>
        <v>18.489999999999998</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71.84</v>
      </c>
      <c r="J10" s="46"/>
      <c r="K10" s="46"/>
      <c r="L10" s="46"/>
      <c r="M10" s="46"/>
      <c r="N10" s="46"/>
      <c r="O10" s="80"/>
      <c r="P10" s="47">
        <f>データ!$P$6</f>
        <v>80.88</v>
      </c>
      <c r="Q10" s="47"/>
      <c r="R10" s="47"/>
      <c r="S10" s="47"/>
      <c r="T10" s="47"/>
      <c r="U10" s="47"/>
      <c r="V10" s="47"/>
      <c r="W10" s="44">
        <f>データ!$Q$6</f>
        <v>1914</v>
      </c>
      <c r="X10" s="44"/>
      <c r="Y10" s="44"/>
      <c r="Z10" s="44"/>
      <c r="AA10" s="44"/>
      <c r="AB10" s="44"/>
      <c r="AC10" s="44"/>
      <c r="AD10" s="2"/>
      <c r="AE10" s="2"/>
      <c r="AF10" s="2"/>
      <c r="AG10" s="2"/>
      <c r="AH10" s="2"/>
      <c r="AI10" s="2"/>
      <c r="AJ10" s="2"/>
      <c r="AK10" s="2"/>
      <c r="AL10" s="44">
        <f>データ!$U$6</f>
        <v>2326</v>
      </c>
      <c r="AM10" s="44"/>
      <c r="AN10" s="44"/>
      <c r="AO10" s="44"/>
      <c r="AP10" s="44"/>
      <c r="AQ10" s="44"/>
      <c r="AR10" s="44"/>
      <c r="AS10" s="44"/>
      <c r="AT10" s="45">
        <f>データ!$V$6</f>
        <v>17.3</v>
      </c>
      <c r="AU10" s="46"/>
      <c r="AV10" s="46"/>
      <c r="AW10" s="46"/>
      <c r="AX10" s="46"/>
      <c r="AY10" s="46"/>
      <c r="AZ10" s="46"/>
      <c r="BA10" s="46"/>
      <c r="BB10" s="47">
        <f>データ!$W$6</f>
        <v>134.44999999999999</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110</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112</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WbjaLxTf3pvh6g+F12Urn2Vxh9zjEGUZqGV45FeEHcMc72vBPc+Ldsbak6Edupe6wCGvkFiQ28qd63yyn/ayxA==" saltValue="CIkTC4YqZENfa4NEUvsB9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34843</v>
      </c>
      <c r="D6" s="20">
        <f t="shared" si="3"/>
        <v>46</v>
      </c>
      <c r="E6" s="20">
        <f t="shared" si="3"/>
        <v>1</v>
      </c>
      <c r="F6" s="20">
        <f t="shared" si="3"/>
        <v>0</v>
      </c>
      <c r="G6" s="20">
        <f t="shared" si="3"/>
        <v>5</v>
      </c>
      <c r="H6" s="20" t="str">
        <f t="shared" si="3"/>
        <v>岩手県　田野畑村</v>
      </c>
      <c r="I6" s="20" t="str">
        <f t="shared" si="3"/>
        <v>法適用</v>
      </c>
      <c r="J6" s="20" t="str">
        <f t="shared" si="3"/>
        <v>水道事業</v>
      </c>
      <c r="K6" s="20" t="str">
        <f t="shared" si="3"/>
        <v>簡易水道事業</v>
      </c>
      <c r="L6" s="20" t="str">
        <f t="shared" si="3"/>
        <v>C3</v>
      </c>
      <c r="M6" s="20" t="str">
        <f t="shared" si="3"/>
        <v>非設置</v>
      </c>
      <c r="N6" s="21" t="str">
        <f t="shared" si="3"/>
        <v>-</v>
      </c>
      <c r="O6" s="21">
        <f t="shared" si="3"/>
        <v>71.84</v>
      </c>
      <c r="P6" s="21">
        <f t="shared" si="3"/>
        <v>80.88</v>
      </c>
      <c r="Q6" s="21">
        <f t="shared" si="3"/>
        <v>1914</v>
      </c>
      <c r="R6" s="21">
        <f t="shared" si="3"/>
        <v>2888</v>
      </c>
      <c r="S6" s="21">
        <f t="shared" si="3"/>
        <v>156.19</v>
      </c>
      <c r="T6" s="21">
        <f t="shared" si="3"/>
        <v>18.489999999999998</v>
      </c>
      <c r="U6" s="21">
        <f t="shared" si="3"/>
        <v>2326</v>
      </c>
      <c r="V6" s="21">
        <f t="shared" si="3"/>
        <v>17.3</v>
      </c>
      <c r="W6" s="21">
        <f t="shared" si="3"/>
        <v>134.44999999999999</v>
      </c>
      <c r="X6" s="22" t="str">
        <f>IF(X7="",NA(),X7)</f>
        <v>-</v>
      </c>
      <c r="Y6" s="22" t="str">
        <f t="shared" ref="Y6:AG6" si="4">IF(Y7="",NA(),Y7)</f>
        <v>-</v>
      </c>
      <c r="Z6" s="22" t="str">
        <f t="shared" si="4"/>
        <v>-</v>
      </c>
      <c r="AA6" s="22" t="str">
        <f t="shared" si="4"/>
        <v>-</v>
      </c>
      <c r="AB6" s="22">
        <f t="shared" si="4"/>
        <v>107.12</v>
      </c>
      <c r="AC6" s="22" t="str">
        <f t="shared" si="4"/>
        <v>-</v>
      </c>
      <c r="AD6" s="22" t="str">
        <f t="shared" si="4"/>
        <v>-</v>
      </c>
      <c r="AE6" s="22" t="str">
        <f t="shared" si="4"/>
        <v>-</v>
      </c>
      <c r="AF6" s="22" t="str">
        <f t="shared" si="4"/>
        <v>-</v>
      </c>
      <c r="AG6" s="22">
        <f t="shared" si="4"/>
        <v>101.77</v>
      </c>
      <c r="AH6" s="21" t="str">
        <f>IF(AH7="","",IF(AH7="-","【-】","【"&amp;SUBSTITUTE(TEXT(AH7,"#,##0.00"),"-","△")&amp;"】"))</f>
        <v>【102.02】</v>
      </c>
      <c r="AI6" s="22" t="str">
        <f>IF(AI7="",NA(),AI7)</f>
        <v>-</v>
      </c>
      <c r="AJ6" s="22" t="str">
        <f t="shared" ref="AJ6:AR6" si="5">IF(AJ7="",NA(),AJ7)</f>
        <v>-</v>
      </c>
      <c r="AK6" s="22" t="str">
        <f t="shared" si="5"/>
        <v>-</v>
      </c>
      <c r="AL6" s="22" t="str">
        <f t="shared" si="5"/>
        <v>-</v>
      </c>
      <c r="AM6" s="21">
        <f t="shared" si="5"/>
        <v>0</v>
      </c>
      <c r="AN6" s="22" t="str">
        <f t="shared" si="5"/>
        <v>-</v>
      </c>
      <c r="AO6" s="22" t="str">
        <f t="shared" si="5"/>
        <v>-</v>
      </c>
      <c r="AP6" s="22" t="str">
        <f t="shared" si="5"/>
        <v>-</v>
      </c>
      <c r="AQ6" s="22" t="str">
        <f t="shared" si="5"/>
        <v>-</v>
      </c>
      <c r="AR6" s="22">
        <f t="shared" si="5"/>
        <v>16.12</v>
      </c>
      <c r="AS6" s="21" t="str">
        <f>IF(AS7="","",IF(AS7="-","【-】","【"&amp;SUBSTITUTE(TEXT(AS7,"#,##0.00"),"-","△")&amp;"】"))</f>
        <v>【26.96】</v>
      </c>
      <c r="AT6" s="22" t="str">
        <f>IF(AT7="",NA(),AT7)</f>
        <v>-</v>
      </c>
      <c r="AU6" s="22" t="str">
        <f t="shared" ref="AU6:BC6" si="6">IF(AU7="",NA(),AU7)</f>
        <v>-</v>
      </c>
      <c r="AV6" s="22" t="str">
        <f t="shared" si="6"/>
        <v>-</v>
      </c>
      <c r="AW6" s="22" t="str">
        <f t="shared" si="6"/>
        <v>-</v>
      </c>
      <c r="AX6" s="22">
        <f t="shared" si="6"/>
        <v>33.76</v>
      </c>
      <c r="AY6" s="22" t="str">
        <f t="shared" si="6"/>
        <v>-</v>
      </c>
      <c r="AZ6" s="22" t="str">
        <f t="shared" si="6"/>
        <v>-</v>
      </c>
      <c r="BA6" s="22" t="str">
        <f t="shared" si="6"/>
        <v>-</v>
      </c>
      <c r="BB6" s="22" t="str">
        <f t="shared" si="6"/>
        <v>-</v>
      </c>
      <c r="BC6" s="22">
        <f t="shared" si="6"/>
        <v>157.71</v>
      </c>
      <c r="BD6" s="21" t="str">
        <f>IF(BD7="","",IF(BD7="-","【-】","【"&amp;SUBSTITUTE(TEXT(BD7,"#,##0.00"),"-","△")&amp;"】"))</f>
        <v>【142.39】</v>
      </c>
      <c r="BE6" s="22" t="str">
        <f>IF(BE7="",NA(),BE7)</f>
        <v>-</v>
      </c>
      <c r="BF6" s="22" t="str">
        <f t="shared" ref="BF6:BN6" si="7">IF(BF7="",NA(),BF7)</f>
        <v>-</v>
      </c>
      <c r="BG6" s="22" t="str">
        <f t="shared" si="7"/>
        <v>-</v>
      </c>
      <c r="BH6" s="22" t="str">
        <f t="shared" si="7"/>
        <v>-</v>
      </c>
      <c r="BI6" s="22">
        <f t="shared" si="7"/>
        <v>1595.46</v>
      </c>
      <c r="BJ6" s="22" t="str">
        <f t="shared" si="7"/>
        <v>-</v>
      </c>
      <c r="BK6" s="22" t="str">
        <f t="shared" si="7"/>
        <v>-</v>
      </c>
      <c r="BL6" s="22" t="str">
        <f t="shared" si="7"/>
        <v>-</v>
      </c>
      <c r="BM6" s="22" t="str">
        <f t="shared" si="7"/>
        <v>-</v>
      </c>
      <c r="BN6" s="22">
        <f t="shared" si="7"/>
        <v>958.97</v>
      </c>
      <c r="BO6" s="21" t="str">
        <f>IF(BO7="","",IF(BO7="-","【-】","【"&amp;SUBSTITUTE(TEXT(BO7,"#,##0.00"),"-","△")&amp;"】"))</f>
        <v>【1,043.36】</v>
      </c>
      <c r="BP6" s="22" t="str">
        <f>IF(BP7="",NA(),BP7)</f>
        <v>-</v>
      </c>
      <c r="BQ6" s="22" t="str">
        <f t="shared" ref="BQ6:BY6" si="8">IF(BQ7="",NA(),BQ7)</f>
        <v>-</v>
      </c>
      <c r="BR6" s="22" t="str">
        <f t="shared" si="8"/>
        <v>-</v>
      </c>
      <c r="BS6" s="22" t="str">
        <f t="shared" si="8"/>
        <v>-</v>
      </c>
      <c r="BT6" s="22">
        <f t="shared" si="8"/>
        <v>76.66</v>
      </c>
      <c r="BU6" s="22" t="str">
        <f t="shared" si="8"/>
        <v>-</v>
      </c>
      <c r="BV6" s="22" t="str">
        <f t="shared" si="8"/>
        <v>-</v>
      </c>
      <c r="BW6" s="22" t="str">
        <f t="shared" si="8"/>
        <v>-</v>
      </c>
      <c r="BX6" s="22" t="str">
        <f t="shared" si="8"/>
        <v>-</v>
      </c>
      <c r="BY6" s="22">
        <f t="shared" si="8"/>
        <v>61.25</v>
      </c>
      <c r="BZ6" s="21" t="str">
        <f>IF(BZ7="","",IF(BZ7="-","【-】","【"&amp;SUBSTITUTE(TEXT(BZ7,"#,##0.00"),"-","△")&amp;"】"))</f>
        <v>【56.19】</v>
      </c>
      <c r="CA6" s="22" t="str">
        <f>IF(CA7="",NA(),CA7)</f>
        <v>-</v>
      </c>
      <c r="CB6" s="22" t="str">
        <f t="shared" ref="CB6:CJ6" si="9">IF(CB7="",NA(),CB7)</f>
        <v>-</v>
      </c>
      <c r="CC6" s="22" t="str">
        <f t="shared" si="9"/>
        <v>-</v>
      </c>
      <c r="CD6" s="22" t="str">
        <f t="shared" si="9"/>
        <v>-</v>
      </c>
      <c r="CE6" s="22">
        <f t="shared" si="9"/>
        <v>276.77</v>
      </c>
      <c r="CF6" s="22" t="str">
        <f t="shared" si="9"/>
        <v>-</v>
      </c>
      <c r="CG6" s="22" t="str">
        <f t="shared" si="9"/>
        <v>-</v>
      </c>
      <c r="CH6" s="22" t="str">
        <f t="shared" si="9"/>
        <v>-</v>
      </c>
      <c r="CI6" s="22" t="str">
        <f t="shared" si="9"/>
        <v>-</v>
      </c>
      <c r="CJ6" s="22">
        <f t="shared" si="9"/>
        <v>279.83</v>
      </c>
      <c r="CK6" s="21" t="str">
        <f>IF(CK7="","",IF(CK7="-","【-】","【"&amp;SUBSTITUTE(TEXT(CK7,"#,##0.00"),"-","△")&amp;"】"))</f>
        <v>【285.60】</v>
      </c>
      <c r="CL6" s="22" t="str">
        <f>IF(CL7="",NA(),CL7)</f>
        <v>-</v>
      </c>
      <c r="CM6" s="22" t="str">
        <f t="shared" ref="CM6:CU6" si="10">IF(CM7="",NA(),CM7)</f>
        <v>-</v>
      </c>
      <c r="CN6" s="22" t="str">
        <f t="shared" si="10"/>
        <v>-</v>
      </c>
      <c r="CO6" s="22" t="str">
        <f t="shared" si="10"/>
        <v>-</v>
      </c>
      <c r="CP6" s="22">
        <f t="shared" si="10"/>
        <v>36.86</v>
      </c>
      <c r="CQ6" s="22" t="str">
        <f t="shared" si="10"/>
        <v>-</v>
      </c>
      <c r="CR6" s="22" t="str">
        <f t="shared" si="10"/>
        <v>-</v>
      </c>
      <c r="CS6" s="22" t="str">
        <f t="shared" si="10"/>
        <v>-</v>
      </c>
      <c r="CT6" s="22" t="str">
        <f t="shared" si="10"/>
        <v>-</v>
      </c>
      <c r="CU6" s="22">
        <f t="shared" si="10"/>
        <v>54.69</v>
      </c>
      <c r="CV6" s="21" t="str">
        <f>IF(CV7="","",IF(CV7="-","【-】","【"&amp;SUBSTITUTE(TEXT(CV7,"#,##0.00"),"-","△")&amp;"】"))</f>
        <v>【48.33】</v>
      </c>
      <c r="CW6" s="22" t="str">
        <f>IF(CW7="",NA(),CW7)</f>
        <v>-</v>
      </c>
      <c r="CX6" s="22" t="str">
        <f t="shared" ref="CX6:DF6" si="11">IF(CX7="",NA(),CX7)</f>
        <v>-</v>
      </c>
      <c r="CY6" s="22" t="str">
        <f t="shared" si="11"/>
        <v>-</v>
      </c>
      <c r="CZ6" s="22" t="str">
        <f t="shared" si="11"/>
        <v>-</v>
      </c>
      <c r="DA6" s="22">
        <f t="shared" si="11"/>
        <v>66.33</v>
      </c>
      <c r="DB6" s="22" t="str">
        <f t="shared" si="11"/>
        <v>-</v>
      </c>
      <c r="DC6" s="22" t="str">
        <f t="shared" si="11"/>
        <v>-</v>
      </c>
      <c r="DD6" s="22" t="str">
        <f t="shared" si="11"/>
        <v>-</v>
      </c>
      <c r="DE6" s="22" t="str">
        <f t="shared" si="11"/>
        <v>-</v>
      </c>
      <c r="DF6" s="22">
        <f t="shared" si="11"/>
        <v>71.44</v>
      </c>
      <c r="DG6" s="21" t="str">
        <f>IF(DG7="","",IF(DG7="-","【-】","【"&amp;SUBSTITUTE(TEXT(DG7,"#,##0.00"),"-","△")&amp;"】"))</f>
        <v>【70.34】</v>
      </c>
      <c r="DH6" s="22" t="str">
        <f>IF(DH7="",NA(),DH7)</f>
        <v>-</v>
      </c>
      <c r="DI6" s="22" t="str">
        <f t="shared" ref="DI6:DQ6" si="12">IF(DI7="",NA(),DI7)</f>
        <v>-</v>
      </c>
      <c r="DJ6" s="22" t="str">
        <f t="shared" si="12"/>
        <v>-</v>
      </c>
      <c r="DK6" s="22" t="str">
        <f t="shared" si="12"/>
        <v>-</v>
      </c>
      <c r="DL6" s="22">
        <f t="shared" si="12"/>
        <v>5.44</v>
      </c>
      <c r="DM6" s="22" t="str">
        <f t="shared" si="12"/>
        <v>-</v>
      </c>
      <c r="DN6" s="22" t="str">
        <f t="shared" si="12"/>
        <v>-</v>
      </c>
      <c r="DO6" s="22" t="str">
        <f t="shared" si="12"/>
        <v>-</v>
      </c>
      <c r="DP6" s="22" t="str">
        <f t="shared" si="12"/>
        <v>-</v>
      </c>
      <c r="DQ6" s="22">
        <f t="shared" si="12"/>
        <v>37.1</v>
      </c>
      <c r="DR6" s="21" t="str">
        <f>IF(DR7="","",IF(DR7="-","【-】","【"&amp;SUBSTITUTE(TEXT(DR7,"#,##0.00"),"-","△")&amp;"】"))</f>
        <v>【35.50】</v>
      </c>
      <c r="DS6" s="22" t="str">
        <f>IF(DS7="",NA(),DS7)</f>
        <v>-</v>
      </c>
      <c r="DT6" s="22" t="str">
        <f t="shared" ref="DT6:EB6" si="13">IF(DT7="",NA(),DT7)</f>
        <v>-</v>
      </c>
      <c r="DU6" s="22" t="str">
        <f t="shared" si="13"/>
        <v>-</v>
      </c>
      <c r="DV6" s="22" t="str">
        <f t="shared" si="13"/>
        <v>-</v>
      </c>
      <c r="DW6" s="21">
        <f t="shared" si="13"/>
        <v>0</v>
      </c>
      <c r="DX6" s="22" t="str">
        <f t="shared" si="13"/>
        <v>-</v>
      </c>
      <c r="DY6" s="22" t="str">
        <f t="shared" si="13"/>
        <v>-</v>
      </c>
      <c r="DZ6" s="22" t="str">
        <f t="shared" si="13"/>
        <v>-</v>
      </c>
      <c r="EA6" s="22" t="str">
        <f t="shared" si="13"/>
        <v>-</v>
      </c>
      <c r="EB6" s="22">
        <f t="shared" si="13"/>
        <v>18.22</v>
      </c>
      <c r="EC6" s="21" t="str">
        <f>IF(EC7="","",IF(EC7="-","【-】","【"&amp;SUBSTITUTE(TEXT(EC7,"#,##0.00"),"-","△")&amp;"】"))</f>
        <v>【16.16】</v>
      </c>
      <c r="ED6" s="22" t="str">
        <f>IF(ED7="",NA(),ED7)</f>
        <v>-</v>
      </c>
      <c r="EE6" s="22" t="str">
        <f t="shared" ref="EE6:EM6" si="14">IF(EE7="",NA(),EE7)</f>
        <v>-</v>
      </c>
      <c r="EF6" s="22" t="str">
        <f t="shared" si="14"/>
        <v>-</v>
      </c>
      <c r="EG6" s="22" t="str">
        <f t="shared" si="14"/>
        <v>-</v>
      </c>
      <c r="EH6" s="21">
        <f t="shared" si="14"/>
        <v>0</v>
      </c>
      <c r="EI6" s="22" t="str">
        <f t="shared" si="14"/>
        <v>-</v>
      </c>
      <c r="EJ6" s="22" t="str">
        <f t="shared" si="14"/>
        <v>-</v>
      </c>
      <c r="EK6" s="22" t="str">
        <f t="shared" si="14"/>
        <v>-</v>
      </c>
      <c r="EL6" s="22" t="str">
        <f t="shared" si="14"/>
        <v>-</v>
      </c>
      <c r="EM6" s="22">
        <f t="shared" si="14"/>
        <v>0.32</v>
      </c>
      <c r="EN6" s="21" t="str">
        <f>IF(EN7="","",IF(EN7="-","【-】","【"&amp;SUBSTITUTE(TEXT(EN7,"#,##0.00"),"-","△")&amp;"】"))</f>
        <v>【0.28】</v>
      </c>
    </row>
    <row r="7" spans="1:144" s="23" customFormat="1" x14ac:dyDescent="0.15">
      <c r="A7" s="15"/>
      <c r="B7" s="24">
        <v>2024</v>
      </c>
      <c r="C7" s="24">
        <v>34843</v>
      </c>
      <c r="D7" s="24">
        <v>46</v>
      </c>
      <c r="E7" s="24">
        <v>1</v>
      </c>
      <c r="F7" s="24">
        <v>0</v>
      </c>
      <c r="G7" s="24">
        <v>5</v>
      </c>
      <c r="H7" s="24" t="s">
        <v>93</v>
      </c>
      <c r="I7" s="24" t="s">
        <v>94</v>
      </c>
      <c r="J7" s="24" t="s">
        <v>95</v>
      </c>
      <c r="K7" s="24" t="s">
        <v>96</v>
      </c>
      <c r="L7" s="24" t="s">
        <v>97</v>
      </c>
      <c r="M7" s="24" t="s">
        <v>98</v>
      </c>
      <c r="N7" s="25" t="s">
        <v>99</v>
      </c>
      <c r="O7" s="25">
        <v>71.84</v>
      </c>
      <c r="P7" s="25">
        <v>80.88</v>
      </c>
      <c r="Q7" s="25">
        <v>1914</v>
      </c>
      <c r="R7" s="25">
        <v>2888</v>
      </c>
      <c r="S7" s="25">
        <v>156.19</v>
      </c>
      <c r="T7" s="25">
        <v>18.489999999999998</v>
      </c>
      <c r="U7" s="25">
        <v>2326</v>
      </c>
      <c r="V7" s="25">
        <v>17.3</v>
      </c>
      <c r="W7" s="25">
        <v>134.44999999999999</v>
      </c>
      <c r="X7" s="25" t="s">
        <v>99</v>
      </c>
      <c r="Y7" s="25" t="s">
        <v>99</v>
      </c>
      <c r="Z7" s="25" t="s">
        <v>99</v>
      </c>
      <c r="AA7" s="25" t="s">
        <v>99</v>
      </c>
      <c r="AB7" s="25">
        <v>107.12</v>
      </c>
      <c r="AC7" s="25" t="s">
        <v>99</v>
      </c>
      <c r="AD7" s="25" t="s">
        <v>99</v>
      </c>
      <c r="AE7" s="25" t="s">
        <v>99</v>
      </c>
      <c r="AF7" s="25" t="s">
        <v>99</v>
      </c>
      <c r="AG7" s="25">
        <v>101.77</v>
      </c>
      <c r="AH7" s="25">
        <v>102.02</v>
      </c>
      <c r="AI7" s="25" t="s">
        <v>99</v>
      </c>
      <c r="AJ7" s="25" t="s">
        <v>99</v>
      </c>
      <c r="AK7" s="25" t="s">
        <v>99</v>
      </c>
      <c r="AL7" s="25" t="s">
        <v>99</v>
      </c>
      <c r="AM7" s="25">
        <v>0</v>
      </c>
      <c r="AN7" s="25" t="s">
        <v>99</v>
      </c>
      <c r="AO7" s="25" t="s">
        <v>99</v>
      </c>
      <c r="AP7" s="25" t="s">
        <v>99</v>
      </c>
      <c r="AQ7" s="25" t="s">
        <v>99</v>
      </c>
      <c r="AR7" s="25">
        <v>16.12</v>
      </c>
      <c r="AS7" s="25">
        <v>26.96</v>
      </c>
      <c r="AT7" s="25" t="s">
        <v>99</v>
      </c>
      <c r="AU7" s="25" t="s">
        <v>99</v>
      </c>
      <c r="AV7" s="25" t="s">
        <v>99</v>
      </c>
      <c r="AW7" s="25" t="s">
        <v>99</v>
      </c>
      <c r="AX7" s="25">
        <v>33.76</v>
      </c>
      <c r="AY7" s="25" t="s">
        <v>99</v>
      </c>
      <c r="AZ7" s="25" t="s">
        <v>99</v>
      </c>
      <c r="BA7" s="25" t="s">
        <v>99</v>
      </c>
      <c r="BB7" s="25" t="s">
        <v>99</v>
      </c>
      <c r="BC7" s="25">
        <v>157.71</v>
      </c>
      <c r="BD7" s="25">
        <v>142.38999999999999</v>
      </c>
      <c r="BE7" s="25" t="s">
        <v>99</v>
      </c>
      <c r="BF7" s="25" t="s">
        <v>99</v>
      </c>
      <c r="BG7" s="25" t="s">
        <v>99</v>
      </c>
      <c r="BH7" s="25" t="s">
        <v>99</v>
      </c>
      <c r="BI7" s="25">
        <v>1595.46</v>
      </c>
      <c r="BJ7" s="25" t="s">
        <v>99</v>
      </c>
      <c r="BK7" s="25" t="s">
        <v>99</v>
      </c>
      <c r="BL7" s="25" t="s">
        <v>99</v>
      </c>
      <c r="BM7" s="25" t="s">
        <v>99</v>
      </c>
      <c r="BN7" s="25">
        <v>958.97</v>
      </c>
      <c r="BO7" s="25">
        <v>1043.3599999999999</v>
      </c>
      <c r="BP7" s="25" t="s">
        <v>99</v>
      </c>
      <c r="BQ7" s="25" t="s">
        <v>99</v>
      </c>
      <c r="BR7" s="25" t="s">
        <v>99</v>
      </c>
      <c r="BS7" s="25" t="s">
        <v>99</v>
      </c>
      <c r="BT7" s="25">
        <v>76.66</v>
      </c>
      <c r="BU7" s="25" t="s">
        <v>99</v>
      </c>
      <c r="BV7" s="25" t="s">
        <v>99</v>
      </c>
      <c r="BW7" s="25" t="s">
        <v>99</v>
      </c>
      <c r="BX7" s="25" t="s">
        <v>99</v>
      </c>
      <c r="BY7" s="25">
        <v>61.25</v>
      </c>
      <c r="BZ7" s="25">
        <v>56.19</v>
      </c>
      <c r="CA7" s="25" t="s">
        <v>99</v>
      </c>
      <c r="CB7" s="25" t="s">
        <v>99</v>
      </c>
      <c r="CC7" s="25" t="s">
        <v>99</v>
      </c>
      <c r="CD7" s="25" t="s">
        <v>99</v>
      </c>
      <c r="CE7" s="25">
        <v>276.77</v>
      </c>
      <c r="CF7" s="25" t="s">
        <v>99</v>
      </c>
      <c r="CG7" s="25" t="s">
        <v>99</v>
      </c>
      <c r="CH7" s="25" t="s">
        <v>99</v>
      </c>
      <c r="CI7" s="25" t="s">
        <v>99</v>
      </c>
      <c r="CJ7" s="25">
        <v>279.83</v>
      </c>
      <c r="CK7" s="25">
        <v>285.60000000000002</v>
      </c>
      <c r="CL7" s="25" t="s">
        <v>99</v>
      </c>
      <c r="CM7" s="25" t="s">
        <v>99</v>
      </c>
      <c r="CN7" s="25" t="s">
        <v>99</v>
      </c>
      <c r="CO7" s="25" t="s">
        <v>99</v>
      </c>
      <c r="CP7" s="25">
        <v>36.86</v>
      </c>
      <c r="CQ7" s="25" t="s">
        <v>99</v>
      </c>
      <c r="CR7" s="25" t="s">
        <v>99</v>
      </c>
      <c r="CS7" s="25" t="s">
        <v>99</v>
      </c>
      <c r="CT7" s="25" t="s">
        <v>99</v>
      </c>
      <c r="CU7" s="25">
        <v>54.69</v>
      </c>
      <c r="CV7" s="25">
        <v>48.33</v>
      </c>
      <c r="CW7" s="25" t="s">
        <v>99</v>
      </c>
      <c r="CX7" s="25" t="s">
        <v>99</v>
      </c>
      <c r="CY7" s="25" t="s">
        <v>99</v>
      </c>
      <c r="CZ7" s="25" t="s">
        <v>99</v>
      </c>
      <c r="DA7" s="25">
        <v>66.33</v>
      </c>
      <c r="DB7" s="25" t="s">
        <v>99</v>
      </c>
      <c r="DC7" s="25" t="s">
        <v>99</v>
      </c>
      <c r="DD7" s="25" t="s">
        <v>99</v>
      </c>
      <c r="DE7" s="25" t="s">
        <v>99</v>
      </c>
      <c r="DF7" s="25">
        <v>71.44</v>
      </c>
      <c r="DG7" s="25">
        <v>70.34</v>
      </c>
      <c r="DH7" s="25" t="s">
        <v>99</v>
      </c>
      <c r="DI7" s="25" t="s">
        <v>99</v>
      </c>
      <c r="DJ7" s="25" t="s">
        <v>99</v>
      </c>
      <c r="DK7" s="25" t="s">
        <v>99</v>
      </c>
      <c r="DL7" s="25">
        <v>5.44</v>
      </c>
      <c r="DM7" s="25" t="s">
        <v>99</v>
      </c>
      <c r="DN7" s="25" t="s">
        <v>99</v>
      </c>
      <c r="DO7" s="25" t="s">
        <v>99</v>
      </c>
      <c r="DP7" s="25" t="s">
        <v>99</v>
      </c>
      <c r="DQ7" s="25">
        <v>37.1</v>
      </c>
      <c r="DR7" s="25">
        <v>35.5</v>
      </c>
      <c r="DS7" s="25" t="s">
        <v>99</v>
      </c>
      <c r="DT7" s="25" t="s">
        <v>99</v>
      </c>
      <c r="DU7" s="25" t="s">
        <v>99</v>
      </c>
      <c r="DV7" s="25" t="s">
        <v>99</v>
      </c>
      <c r="DW7" s="25">
        <v>0</v>
      </c>
      <c r="DX7" s="25" t="s">
        <v>99</v>
      </c>
      <c r="DY7" s="25" t="s">
        <v>99</v>
      </c>
      <c r="DZ7" s="25" t="s">
        <v>99</v>
      </c>
      <c r="EA7" s="25" t="s">
        <v>99</v>
      </c>
      <c r="EB7" s="25">
        <v>18.22</v>
      </c>
      <c r="EC7" s="25">
        <v>16.16</v>
      </c>
      <c r="ED7" s="25" t="s">
        <v>99</v>
      </c>
      <c r="EE7" s="25" t="s">
        <v>99</v>
      </c>
      <c r="EF7" s="25" t="s">
        <v>99</v>
      </c>
      <c r="EG7" s="25" t="s">
        <v>99</v>
      </c>
      <c r="EH7" s="25">
        <v>0</v>
      </c>
      <c r="EI7" s="25" t="s">
        <v>99</v>
      </c>
      <c r="EJ7" s="25" t="s">
        <v>99</v>
      </c>
      <c r="EK7" s="25" t="s">
        <v>99</v>
      </c>
      <c r="EL7" s="25" t="s">
        <v>99</v>
      </c>
      <c r="EM7" s="25">
        <v>0.32</v>
      </c>
      <c r="EN7" s="25">
        <v>0.28000000000000003</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佐々木 ナナ</cp:lastModifiedBy>
  <cp:lastPrinted>2026-02-24T00:16:01Z</cp:lastPrinted>
  <dcterms:created xsi:type="dcterms:W3CDTF">2025-12-12T09:11:10Z</dcterms:created>
  <dcterms:modified xsi:type="dcterms:W3CDTF">2026-02-24T00:16:28Z</dcterms:modified>
  <cp:category/>
</cp:coreProperties>
</file>