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4851_普代村\176_漁業集落排水施設（法適用）\"/>
    </mc:Choice>
  </mc:AlternateContent>
  <xr:revisionPtr revIDLastSave="0" documentId="13_ncr:1_{12584A01-32A5-44C4-B66E-D470A08534E9}" xr6:coauthVersionLast="47" xr6:coauthVersionMax="47" xr10:uidLastSave="{00000000-0000-0000-0000-000000000000}"/>
  <workbookProtection workbookAlgorithmName="SHA-512" workbookHashValue="dZtidZDHZkAf1SL1/qCh348bCdUKaunDHN9ryfotrVd1jA/c+D/y4dA9IQ51TR3QETByWYo2Ln/29w43RVJpQQ==" workbookSaltValue="Bdw+ALcYVDGYit5Tg5RUVg=="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E85" i="4"/>
  <c r="AT10" i="4"/>
  <c r="AL10" i="4"/>
  <c r="I10" i="4"/>
  <c r="AL8" i="4"/>
  <c r="P8"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<sst xmlns="http://schemas.openxmlformats.org/spreadsheetml/2006/main" count="319" uniqueCount="116">
  <si>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</si>
  <si>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</si>
  <si>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</si>
  <si>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</si>
  <si>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</si>
  <si>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</si>
  <si>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</si>
  <si>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</si>
  <si>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</si>
  <si>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</si>
  <si>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</si>
  <si>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</si>
  <si>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</si>
  <si>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</si>
  <si>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</si>
  <si>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</si>
  <si>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</si>
  <si>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</si>
  <si>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</si>
  <si>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</si>
  <si>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</si>
  <si>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</si>
  <si>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</si>
  <si>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</si>
  <si>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</si>
  <si>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</si>
  <si>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</si>
  <si>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</si>
  <si>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</si>
  <si>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</si>
  <si>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</si>
  <si>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</si>
  <si>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</si>
  <si>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</si>
  <si>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</si>
  <si>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</si>
  <si>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</si>
  <si>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</si>
  <si>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</si>
  <si>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</si>
  <si>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</si>
  <si>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</si>
  <si>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</si>
  <si>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</si>
  <si>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</si>
  <si>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</si>
  <si>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</si>
  <si>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</si>
  <si>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</si>
  <si>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</si>
  <si>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</si>
  <si>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</si>
  <si>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</si>
  <si>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</si>
  <si>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</si>
  <si>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</si>
  <si>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</si>
  <si>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</si>
  <si>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</si>
  <si>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</si>
  <si>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</si>
  <si>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</si>
  <si>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</si>
  <si>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</si>
  <si>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</si>
  <si>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</si>
  <si>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</si>
  <si>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</si>
  <si>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</si>
  <si>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</si>
  <si>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</si>
  <si>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</si>
  <si>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</si>
  <si>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</si>
  <si>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</si>
  <si>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</si>
  <si>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</si>
  <si>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</si>
  <si>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</si>
  <si>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</si>
  <si>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</si>
  <si>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</si>
  <si>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</si>
  <si>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</si>
  <si>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</si>
  <si>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</si>
  <si>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</si>
  <si>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</si>
  <si>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</si>
  <si>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</si>
  <si>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</si>
  <si>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</si>
  <si>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</si>
  <si>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</si>
  <si>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</si>
  <si>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</si>
  <si>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普代村</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</si>
  <si>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</si>
  <si>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</si>
  <si>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</si>
  <si>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</si>
  <si>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</si>
  <si>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</si>
  <si>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</si>
  <si>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</si>
  <si>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</si>
  <si>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</si>
  <si>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</si>
  <si>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</si>
  <si>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</si>
  <si>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</si>
  <si>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</si>
  <si>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</si>
  <si>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平成13年に供用開始した施設であるため、管渠等の法定耐用年数にはまだ余裕のある状況である。そのため、当面は機械類の更新を計画的に行いながら施設の万全な維持管理に努めていく。
　将来的な管渠等の更新については、区域内の大幅な人口減が予測され施設利用率もさらに減少が見込まれることから、ダウンサイジングも考慮した対応が必要と思われる。</t>
    <rPh sb="1" eb="3">
      <t>ヘイセイ</t>
    </rPh>
    <rPh sb="5" eb="6">
      <t>ネン</t>
    </rPh>
    <rPh sb="7" eb="11">
      <t>キョウヨウカイシ</t>
    </rPh>
    <rPh sb="13" eb="15">
      <t>シセツ</t>
    </rPh>
    <rPh sb="21" eb="24">
      <t>カンキョトウ</t>
    </rPh>
    <rPh sb="25" eb="31">
      <t>ホウテイタイヨウネンスウ</t>
    </rPh>
    <rPh sb="35" eb="37">
      <t>ヨユウ</t>
    </rPh>
    <rPh sb="40" eb="42">
      <t>ジョウキョウ</t>
    </rPh>
    <rPh sb="51" eb="53">
      <t>トウメン</t>
    </rPh>
    <rPh sb="54" eb="57">
      <t>キカイルイ</t>
    </rPh>
    <rPh sb="58" eb="60">
      <t>コウシン</t>
    </rPh>
    <rPh sb="61" eb="64">
      <t>ケイカクテキ</t>
    </rPh>
    <rPh sb="65" eb="66">
      <t>オコナ</t>
    </rPh>
    <rPh sb="70" eb="72">
      <t>シセツ</t>
    </rPh>
    <rPh sb="73" eb="75">
      <t>バンゼン</t>
    </rPh>
    <rPh sb="76" eb="80">
      <t>イジカンリ</t>
    </rPh>
    <rPh sb="81" eb="82">
      <t>ツト</t>
    </rPh>
    <rPh sb="89" eb="92">
      <t>ショウライテキ</t>
    </rPh>
    <rPh sb="93" eb="96">
      <t>カンキョトウ</t>
    </rPh>
    <rPh sb="97" eb="99">
      <t>コウシン</t>
    </rPh>
    <rPh sb="105" eb="108">
      <t>クイキナイ</t>
    </rPh>
    <rPh sb="109" eb="111">
      <t>オオハバ</t>
    </rPh>
    <rPh sb="116" eb="118">
      <t>ヨソク</t>
    </rPh>
    <rPh sb="120" eb="125">
      <t>シセツリヨウリツ</t>
    </rPh>
    <rPh sb="129" eb="131">
      <t>ゲンショウ</t>
    </rPh>
    <rPh sb="132" eb="134">
      <t>ミコ</t>
    </rPh>
    <rPh sb="151" eb="153">
      <t>コウリョ</t>
    </rPh>
    <rPh sb="155" eb="157">
      <t>タイオウ</t>
    </rPh>
    <rPh sb="158" eb="160">
      <t>ヒツヨウ</t>
    </rPh>
    <rPh sb="161" eb="162">
      <t>オモ</t>
    </rPh>
    <phoneticPr fontId="4"/>
  </si>
  <si>
    <t>　漁業が主力産業であり国立公園区域内に位置する本村は、産業経済面はもとより、自然保護や観光面からも水質保全に強い責任を持って取り組まなければならない。その中でも本村唯一の集合処理施設である漁業集落排水施設は、生活環境面及び産業振興面において重要で、欠かすことのできない施設である。
　処理区域内人口減少による使用料収入の減少や、物価高騰による維持管理費用並びに機械類の老朽化による設備更新費用の増加、加えて技術職員の不在など、事業継続には厳しい状況が続いているが、水質保全への責任と下水道事業の重要性から一般会計からの繰入を行い経営の維持を続けてきた。
　法適用により表面化した指標も参考に、経営の健全化・効率化に向けた取り組みを進めていく。</t>
    <rPh sb="1" eb="3">
      <t>ギョギョウ</t>
    </rPh>
    <rPh sb="4" eb="8">
      <t>シュリョクサンギョウ</t>
    </rPh>
    <rPh sb="11" eb="18">
      <t>コクリツコウエンクイキナイ</t>
    </rPh>
    <rPh sb="19" eb="21">
      <t>イチ</t>
    </rPh>
    <rPh sb="23" eb="25">
      <t>ホンソン</t>
    </rPh>
    <rPh sb="27" eb="32">
      <t>サンギョウケイザイメン</t>
    </rPh>
    <rPh sb="38" eb="42">
      <t>シゼンホゴ</t>
    </rPh>
    <rPh sb="43" eb="46">
      <t>カンコウメン</t>
    </rPh>
    <rPh sb="49" eb="51">
      <t>スイシツ</t>
    </rPh>
    <rPh sb="51" eb="53">
      <t>ホゼン</t>
    </rPh>
    <rPh sb="54" eb="55">
      <t>ツヨ</t>
    </rPh>
    <rPh sb="56" eb="58">
      <t>セキニン</t>
    </rPh>
    <rPh sb="59" eb="60">
      <t>モ</t>
    </rPh>
    <rPh sb="62" eb="63">
      <t>ト</t>
    </rPh>
    <rPh sb="64" eb="65">
      <t>ク</t>
    </rPh>
    <rPh sb="77" eb="78">
      <t>ナカ</t>
    </rPh>
    <rPh sb="80" eb="84">
      <t>ホンソンユイイツ</t>
    </rPh>
    <rPh sb="85" eb="91">
      <t>シュウゴウショリシセツ</t>
    </rPh>
    <rPh sb="94" eb="102">
      <t>ギョギョウシュウラクハイスイシセツ</t>
    </rPh>
    <rPh sb="104" eb="110">
      <t>セイカツカンキョウメンオヨ</t>
    </rPh>
    <rPh sb="111" eb="116">
      <t>サンギョウシンコウメン</t>
    </rPh>
    <rPh sb="120" eb="122">
      <t>ジュウヨウ</t>
    </rPh>
    <rPh sb="124" eb="125">
      <t>カ</t>
    </rPh>
    <rPh sb="134" eb="136">
      <t>シセツ</t>
    </rPh>
    <rPh sb="177" eb="178">
      <t>ナラ</t>
    </rPh>
    <rPh sb="180" eb="183">
      <t>キカイルイ</t>
    </rPh>
    <rPh sb="184" eb="187">
      <t>ロウキュウカ</t>
    </rPh>
    <rPh sb="190" eb="192">
      <t>セツビ</t>
    </rPh>
    <rPh sb="192" eb="194">
      <t>コウシン</t>
    </rPh>
    <rPh sb="194" eb="196">
      <t>ヒヨウ</t>
    </rPh>
    <rPh sb="197" eb="199">
      <t>ゾウカ</t>
    </rPh>
    <rPh sb="200" eb="201">
      <t>クワ</t>
    </rPh>
    <rPh sb="203" eb="207">
      <t>ギジュツショクイン</t>
    </rPh>
    <rPh sb="208" eb="210">
      <t>フザイ</t>
    </rPh>
    <rPh sb="225" eb="226">
      <t>ツヅ</t>
    </rPh>
    <rPh sb="232" eb="236">
      <t>スイシツホゼン</t>
    </rPh>
    <rPh sb="238" eb="240">
      <t>セキニン</t>
    </rPh>
    <rPh sb="241" eb="246">
      <t>ゲスイドウジギョウ</t>
    </rPh>
    <rPh sb="247" eb="250">
      <t>ジュウヨウセイ</t>
    </rPh>
    <rPh sb="252" eb="254">
      <t>イッパン</t>
    </rPh>
    <rPh sb="254" eb="256">
      <t>カイケイ</t>
    </rPh>
    <rPh sb="259" eb="261">
      <t>クリイレ</t>
    </rPh>
    <rPh sb="262" eb="263">
      <t>オコナ</t>
    </rPh>
    <rPh sb="264" eb="266">
      <t>ケイエイ</t>
    </rPh>
    <rPh sb="267" eb="269">
      <t>イジ</t>
    </rPh>
    <rPh sb="270" eb="271">
      <t>ツヅ</t>
    </rPh>
    <rPh sb="278" eb="281">
      <t>ホウテキヨウ</t>
    </rPh>
    <rPh sb="284" eb="287">
      <t>ヒョウメンカ</t>
    </rPh>
    <rPh sb="289" eb="291">
      <t>シヒョウ</t>
    </rPh>
    <rPh sb="292" eb="294">
      <t>サンコウ</t>
    </rPh>
    <rPh sb="296" eb="298">
      <t>ケイエイ</t>
    </rPh>
    <rPh sb="299" eb="302">
      <t>ケンゼンカ</t>
    </rPh>
    <rPh sb="303" eb="306">
      <t>コウリツカ</t>
    </rPh>
    <rPh sb="307" eb="308">
      <t>ム</t>
    </rPh>
    <rPh sb="310" eb="311">
      <t>ト</t>
    </rPh>
    <rPh sb="312" eb="313">
      <t>ク</t>
    </rPh>
    <rPh sb="315" eb="316">
      <t>スス</t>
    </rPh>
    <phoneticPr fontId="4"/>
  </si>
  <si>
    <t>　経常収支比率は100％を超えているが、その多くは一般会計からの繰出金で賄っており、使用料収入だけでは汚水処理費用を確保できない状況である。また、供用開始前に借入れた分の企業債償還が2030年まで残っており、その負担も大きい現状である。
　類似団体と比較して流動比率が低くなっているが、本事業の規模が非常に小さく、現金などの流動資産が少ないことが要因と思われる。
　その他指標に関しては、現状類似団体と大きな差はないが、本村は既に接続率が100％となっているため、経費回収率の改善には使用料の見直しが必要かつ急務となっている。加えて汚水処理原価の改善には維持管理費用の検証等の実施によるコスト縮減を進める必要があり、検証結果を踏まえた上で経営の健全化を進めていく。</t>
    <rPh sb="1" eb="7">
      <t>ケイジョウシュウシヒリツ</t>
    </rPh>
    <rPh sb="13" eb="14">
      <t>コ</t>
    </rPh>
    <rPh sb="22" eb="23">
      <t>オオ</t>
    </rPh>
    <rPh sb="25" eb="29">
      <t>イッパンカイケイ</t>
    </rPh>
    <rPh sb="32" eb="34">
      <t>クリダ</t>
    </rPh>
    <rPh sb="34" eb="35">
      <t>キン</t>
    </rPh>
    <rPh sb="36" eb="37">
      <t>マカナ</t>
    </rPh>
    <rPh sb="42" eb="47">
      <t>シヨウリョウシュウニュウ</t>
    </rPh>
    <rPh sb="51" eb="57">
      <t>オスイショリヒヨウ</t>
    </rPh>
    <rPh sb="58" eb="60">
      <t>カクホ</t>
    </rPh>
    <rPh sb="64" eb="66">
      <t>ジョウキョウ</t>
    </rPh>
    <rPh sb="73" eb="78">
      <t>キョウヨウカイシマエ</t>
    </rPh>
    <rPh sb="79" eb="80">
      <t>カ</t>
    </rPh>
    <rPh sb="80" eb="81">
      <t>イ</t>
    </rPh>
    <rPh sb="83" eb="84">
      <t>ブン</t>
    </rPh>
    <rPh sb="85" eb="88">
      <t>キギョウサイ</t>
    </rPh>
    <rPh sb="120" eb="124">
      <t>ルイジダンタイ</t>
    </rPh>
    <rPh sb="125" eb="127">
      <t>ヒカク</t>
    </rPh>
    <rPh sb="129" eb="133">
      <t>リュウドウヒリツ</t>
    </rPh>
    <rPh sb="134" eb="135">
      <t>ヒク</t>
    </rPh>
    <rPh sb="143" eb="146">
      <t>ホンジギョウ</t>
    </rPh>
    <rPh sb="150" eb="152">
      <t>ヒジョウ</t>
    </rPh>
    <rPh sb="153" eb="154">
      <t>チイ</t>
    </rPh>
    <rPh sb="157" eb="159">
      <t>ゲンキン</t>
    </rPh>
    <rPh sb="162" eb="166">
      <t>リュウドウシサン</t>
    </rPh>
    <rPh sb="167" eb="168">
      <t>スク</t>
    </rPh>
    <rPh sb="173" eb="175">
      <t>ヨウイン</t>
    </rPh>
    <rPh sb="176" eb="177">
      <t>オモ</t>
    </rPh>
    <rPh sb="185" eb="186">
      <t>タ</t>
    </rPh>
    <rPh sb="186" eb="188">
      <t>シヒョウ</t>
    </rPh>
    <rPh sb="189" eb="190">
      <t>カン</t>
    </rPh>
    <rPh sb="194" eb="200">
      <t>ゲンジョウルイジダンタイ</t>
    </rPh>
    <rPh sb="201" eb="202">
      <t>オオ</t>
    </rPh>
    <rPh sb="204" eb="205">
      <t>サ</t>
    </rPh>
    <rPh sb="210" eb="212">
      <t>ホンソン</t>
    </rPh>
    <rPh sb="213" eb="214">
      <t>スデ</t>
    </rPh>
    <rPh sb="215" eb="218">
      <t>セツゾクリツ</t>
    </rPh>
    <rPh sb="238" eb="240">
      <t>カイゼン</t>
    </rPh>
    <rPh sb="242" eb="245">
      <t>シヨウリョウ</t>
    </rPh>
    <rPh sb="246" eb="248">
      <t>ミナオ</t>
    </rPh>
    <rPh sb="250" eb="252">
      <t>ヒツヨウ</t>
    </rPh>
    <rPh sb="254" eb="256">
      <t>キュウム</t>
    </rPh>
    <rPh sb="263" eb="264">
      <t>クワ</t>
    </rPh>
    <rPh sb="266" eb="272">
      <t>オスイショリゲンカ</t>
    </rPh>
    <rPh sb="273" eb="275">
      <t>カイゼン</t>
    </rPh>
    <rPh sb="277" eb="279">
      <t>イジ</t>
    </rPh>
    <rPh sb="279" eb="281">
      <t>カンリ</t>
    </rPh>
    <rPh sb="281" eb="283">
      <t>ヒヨウ</t>
    </rPh>
    <rPh sb="284" eb="287">
      <t>ケンショウトウ</t>
    </rPh>
    <rPh sb="288" eb="290">
      <t>ジッシ</t>
    </rPh>
    <rPh sb="296" eb="298">
      <t>シュクゲン</t>
    </rPh>
    <rPh sb="299" eb="300">
      <t>スス</t>
    </rPh>
    <rPh sb="302" eb="304">
      <t>ヒツヨウ</t>
    </rPh>
    <rPh sb="308" eb="312">
      <t>ケンショウケッカ</t>
    </rPh>
    <rPh sb="313" eb="314">
      <t>フ</t>
    </rPh>
    <rPh sb="317" eb="318">
      <t>ウエ</t>
    </rPh>
    <rPh sb="319" eb="321">
      <t>ケイエイ</t>
    </rPh>
    <rPh sb="322" eb="325">
      <t>ケンゼンカ</t>
    </rPh>
    <rPh sb="326" eb="327">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</si>
</sst>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76A-4E27-B037-74B6943580B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C76A-4E27-B037-74B6943580B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102.01</c:v>
                </c:pt>
              </c:numCache>
            </c:numRef>
          </c:val>
          <c:extLst>
            <c:ext xmlns:c16="http://schemas.microsoft.com/office/drawing/2014/chart" uri="{C3380CC4-5D6E-409C-BE32-E72D297353CC}">
              <c16:uniqueId val="{00000000-0B93-4D99-81CF-7F6E1A9AB82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107.11</c:v>
                </c:pt>
              </c:numCache>
            </c:numRef>
          </c:val>
          <c:smooth val="0"/>
          <c:extLst>
            <c:ext xmlns:c16="http://schemas.microsoft.com/office/drawing/2014/chart" uri="{C3380CC4-5D6E-409C-BE32-E72D297353CC}">
              <c16:uniqueId val="{00000001-0B93-4D99-81CF-7F6E1A9AB82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4.0199999999999996</c:v>
                </c:pt>
              </c:numCache>
            </c:numRef>
          </c:val>
          <c:extLst>
            <c:ext xmlns:c16="http://schemas.microsoft.com/office/drawing/2014/chart" uri="{C3380CC4-5D6E-409C-BE32-E72D297353CC}">
              <c16:uniqueId val="{00000000-82A9-4629-992A-7D8BF21665D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23.92</c:v>
                </c:pt>
              </c:numCache>
            </c:numRef>
          </c:val>
          <c:smooth val="0"/>
          <c:extLst>
            <c:ext xmlns:c16="http://schemas.microsoft.com/office/drawing/2014/chart" uri="{C3380CC4-5D6E-409C-BE32-E72D297353CC}">
              <c16:uniqueId val="{00000001-82A9-4629-992A-7D8BF21665D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A6C-4AC4-BE74-F832B38C895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2A6C-4AC4-BE74-F832B38C895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4E1B-46EB-9B83-61D4F0B438D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108.76</c:v>
                </c:pt>
              </c:numCache>
            </c:numRef>
          </c:val>
          <c:smooth val="0"/>
          <c:extLst>
            <c:ext xmlns:c16="http://schemas.microsoft.com/office/drawing/2014/chart" uri="{C3380CC4-5D6E-409C-BE32-E72D297353CC}">
              <c16:uniqueId val="{00000001-4E1B-46EB-9B83-61D4F0B438D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43.11</c:v>
                </c:pt>
              </c:numCache>
            </c:numRef>
          </c:val>
          <c:extLst>
            <c:ext xmlns:c16="http://schemas.microsoft.com/office/drawing/2014/chart" uri="{C3380CC4-5D6E-409C-BE32-E72D297353CC}">
              <c16:uniqueId val="{00000000-265F-4FF1-AC48-10C61C82872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72.13</c:v>
                </c:pt>
              </c:numCache>
            </c:numRef>
          </c:val>
          <c:smooth val="0"/>
          <c:extLst>
            <c:ext xmlns:c16="http://schemas.microsoft.com/office/drawing/2014/chart" uri="{C3380CC4-5D6E-409C-BE32-E72D297353CC}">
              <c16:uniqueId val="{00000001-265F-4FF1-AC48-10C61C82872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1658.32</c:v>
                </c:pt>
              </c:numCache>
            </c:numRef>
          </c:val>
          <c:extLst>
            <c:ext xmlns:c16="http://schemas.microsoft.com/office/drawing/2014/chart" uri="{C3380CC4-5D6E-409C-BE32-E72D297353CC}">
              <c16:uniqueId val="{00000000-E9E7-44EE-BD7A-727106AA7CF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1420.25</c:v>
                </c:pt>
              </c:numCache>
            </c:numRef>
          </c:val>
          <c:smooth val="0"/>
          <c:extLst>
            <c:ext xmlns:c16="http://schemas.microsoft.com/office/drawing/2014/chart" uri="{C3380CC4-5D6E-409C-BE32-E72D297353CC}">
              <c16:uniqueId val="{00000001-E9E7-44EE-BD7A-727106AA7CF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31.91</c:v>
                </c:pt>
              </c:numCache>
            </c:numRef>
          </c:val>
          <c:extLst>
            <c:ext xmlns:c16="http://schemas.microsoft.com/office/drawing/2014/chart" uri="{C3380CC4-5D6E-409C-BE32-E72D297353CC}">
              <c16:uniqueId val="{00000000-6279-4CC5-8380-2E6D02D5A9E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32.700000000000003</c:v>
                </c:pt>
              </c:numCache>
            </c:numRef>
          </c:val>
          <c:smooth val="0"/>
          <c:extLst>
            <c:ext xmlns:c16="http://schemas.microsoft.com/office/drawing/2014/chart" uri="{C3380CC4-5D6E-409C-BE32-E72D297353CC}">
              <c16:uniqueId val="{00000001-6279-4CC5-8380-2E6D02D5A9E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652.13</c:v>
                </c:pt>
              </c:numCache>
            </c:numRef>
          </c:val>
          <c:extLst>
            <c:ext xmlns:c16="http://schemas.microsoft.com/office/drawing/2014/chart" uri="{C3380CC4-5D6E-409C-BE32-E72D297353CC}">
              <c16:uniqueId val="{00000000-EA64-47A6-9AC1-11814405DE6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536.16999999999996</c:v>
                </c:pt>
              </c:numCache>
            </c:numRef>
          </c:val>
          <c:smooth val="0"/>
          <c:extLst>
            <c:ext xmlns:c16="http://schemas.microsoft.com/office/drawing/2014/chart" uri="{C3380CC4-5D6E-409C-BE32-E72D297353CC}">
              <c16:uniqueId val="{00000001-EA64-47A6-9AC1-11814405DE6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29.55</c:v>
                </c:pt>
              </c:numCache>
            </c:numRef>
          </c:val>
          <c:extLst>
            <c:ext xmlns:c16="http://schemas.microsoft.com/office/drawing/2014/chart" uri="{C3380CC4-5D6E-409C-BE32-E72D297353CC}">
              <c16:uniqueId val="{00000000-FC83-4D20-9195-018624A335B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27.81</c:v>
                </c:pt>
              </c:numCache>
            </c:numRef>
          </c:val>
          <c:smooth val="0"/>
          <c:extLst>
            <c:ext xmlns:c16="http://schemas.microsoft.com/office/drawing/2014/chart" uri="{C3380CC4-5D6E-409C-BE32-E72D297353CC}">
              <c16:uniqueId val="{00000001-FC83-4D20-9195-018624A335B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B5F5-4289-94C0-0E6C490F9A4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78.680000000000007</c:v>
                </c:pt>
              </c:numCache>
            </c:numRef>
          </c:val>
          <c:smooth val="0"/>
          <c:extLst>
            <c:ext xmlns:c16="http://schemas.microsoft.com/office/drawing/2014/chart" uri="{C3380CC4-5D6E-409C-BE32-E72D297353CC}">
              <c16:uniqueId val="{00000001-B5F5-4289-94C0-0E6C490F9A4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普代村</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漁業集落排水</v>
      </c>
      <c r="Q8" s="64"/>
      <c r="R8" s="64"/>
      <c r="S8" s="64"/>
      <c r="T8" s="64"/>
      <c r="U8" s="64"/>
      <c r="V8" s="64"/>
      <c r="W8" s="64" t="str">
        <f>データ!L6</f>
        <v>H2</v>
      </c>
      <c r="X8" s="64"/>
      <c r="Y8" s="64"/>
      <c r="Z8" s="64"/>
      <c r="AA8" s="64"/>
      <c r="AB8" s="64"/>
      <c r="AC8" s="64"/>
      <c r="AD8" s="65" t="str">
        <f>データ!$M$6</f>
        <v>非設置</v>
      </c>
      <c r="AE8" s="65"/>
      <c r="AF8" s="65"/>
      <c r="AG8" s="65"/>
      <c r="AH8" s="65"/>
      <c r="AI8" s="65"/>
      <c r="AJ8" s="65"/>
      <c r="AK8" s="3"/>
      <c r="AL8" s="44">
        <f>データ!S6</f>
        <v>2293</v>
      </c>
      <c r="AM8" s="44"/>
      <c r="AN8" s="44"/>
      <c r="AO8" s="44"/>
      <c r="AP8" s="44"/>
      <c r="AQ8" s="44"/>
      <c r="AR8" s="44"/>
      <c r="AS8" s="44"/>
      <c r="AT8" s="45">
        <f>データ!T6</f>
        <v>69.66</v>
      </c>
      <c r="AU8" s="45"/>
      <c r="AV8" s="45"/>
      <c r="AW8" s="45"/>
      <c r="AX8" s="45"/>
      <c r="AY8" s="45"/>
      <c r="AZ8" s="45"/>
      <c r="BA8" s="45"/>
      <c r="BB8" s="45">
        <f>データ!U6</f>
        <v>32.92</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84.41</v>
      </c>
      <c r="J10" s="45"/>
      <c r="K10" s="45"/>
      <c r="L10" s="45"/>
      <c r="M10" s="45"/>
      <c r="N10" s="45"/>
      <c r="O10" s="45"/>
      <c r="P10" s="45">
        <f>データ!P6</f>
        <v>10.62</v>
      </c>
      <c r="Q10" s="45"/>
      <c r="R10" s="45"/>
      <c r="S10" s="45"/>
      <c r="T10" s="45"/>
      <c r="U10" s="45"/>
      <c r="V10" s="45"/>
      <c r="W10" s="45">
        <f>データ!Q6</f>
        <v>97</v>
      </c>
      <c r="X10" s="45"/>
      <c r="Y10" s="45"/>
      <c r="Z10" s="45"/>
      <c r="AA10" s="45"/>
      <c r="AB10" s="45"/>
      <c r="AC10" s="45"/>
      <c r="AD10" s="44">
        <f>データ!R6</f>
        <v>3850</v>
      </c>
      <c r="AE10" s="44"/>
      <c r="AF10" s="44"/>
      <c r="AG10" s="44"/>
      <c r="AH10" s="44"/>
      <c r="AI10" s="44"/>
      <c r="AJ10" s="44"/>
      <c r="AK10" s="2"/>
      <c r="AL10" s="44">
        <f>データ!V6</f>
        <v>242</v>
      </c>
      <c r="AM10" s="44"/>
      <c r="AN10" s="44"/>
      <c r="AO10" s="44"/>
      <c r="AP10" s="44"/>
      <c r="AQ10" s="44"/>
      <c r="AR10" s="44"/>
      <c r="AS10" s="44"/>
      <c r="AT10" s="45">
        <f>データ!W6</f>
        <v>0.04</v>
      </c>
      <c r="AU10" s="45"/>
      <c r="AV10" s="45"/>
      <c r="AW10" s="45"/>
      <c r="AX10" s="45"/>
      <c r="AY10" s="45"/>
      <c r="AZ10" s="45"/>
      <c r="BA10" s="45"/>
      <c r="BB10" s="45">
        <f>データ!X6</f>
        <v>6050</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114</v>
      </c>
      <c r="BM66" s="80"/>
      <c r="BN66" s="80"/>
      <c r="BO66" s="80"/>
      <c r="BP66" s="80"/>
      <c r="BQ66" s="80"/>
      <c r="BR66" s="80"/>
      <c r="BS66" s="80"/>
      <c r="BT66" s="80"/>
      <c r="BU66" s="80"/>
      <c r="BV66" s="80"/>
      <c r="BW66" s="80"/>
      <c r="BX66" s="80"/>
      <c r="BY66" s="80"/>
      <c r="BZ66" s="8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8"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PB4fDY7NR0n1a9/kEsLAIkoOLIVxK1uxrFnTrQZPsLVdEQygyQCjIies6KX/zifFWbwKpMannHqKlm6jkZKuTw==" saltValue="9en9QwhV5jwwpQ0mXv1jw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34851</v>
      </c>
      <c r="D6" s="19">
        <f t="shared" si="3"/>
        <v>46</v>
      </c>
      <c r="E6" s="19">
        <f t="shared" si="3"/>
        <v>17</v>
      </c>
      <c r="F6" s="19">
        <f t="shared" si="3"/>
        <v>6</v>
      </c>
      <c r="G6" s="19">
        <f t="shared" si="3"/>
        <v>0</v>
      </c>
      <c r="H6" s="19" t="str">
        <f t="shared" si="3"/>
        <v>岩手県　普代村</v>
      </c>
      <c r="I6" s="19" t="str">
        <f t="shared" si="3"/>
        <v>法適用</v>
      </c>
      <c r="J6" s="19" t="str">
        <f t="shared" si="3"/>
        <v>下水道事業</v>
      </c>
      <c r="K6" s="19" t="str">
        <f t="shared" si="3"/>
        <v>漁業集落排水</v>
      </c>
      <c r="L6" s="19" t="str">
        <f t="shared" si="3"/>
        <v>H2</v>
      </c>
      <c r="M6" s="19" t="str">
        <f t="shared" si="3"/>
        <v>非設置</v>
      </c>
      <c r="N6" s="20" t="str">
        <f t="shared" si="3"/>
        <v>-</v>
      </c>
      <c r="O6" s="20">
        <f t="shared" si="3"/>
        <v>84.41</v>
      </c>
      <c r="P6" s="20">
        <f t="shared" si="3"/>
        <v>10.62</v>
      </c>
      <c r="Q6" s="20">
        <f t="shared" si="3"/>
        <v>97</v>
      </c>
      <c r="R6" s="20">
        <f t="shared" si="3"/>
        <v>3850</v>
      </c>
      <c r="S6" s="20">
        <f t="shared" si="3"/>
        <v>2293</v>
      </c>
      <c r="T6" s="20">
        <f t="shared" si="3"/>
        <v>69.66</v>
      </c>
      <c r="U6" s="20">
        <f t="shared" si="3"/>
        <v>32.92</v>
      </c>
      <c r="V6" s="20">
        <f t="shared" si="3"/>
        <v>242</v>
      </c>
      <c r="W6" s="20">
        <f t="shared" si="3"/>
        <v>0.04</v>
      </c>
      <c r="X6" s="20">
        <f t="shared" si="3"/>
        <v>6050</v>
      </c>
      <c r="Y6" s="21" t="str">
        <f>IF(Y7="",NA(),Y7)</f>
        <v>-</v>
      </c>
      <c r="Z6" s="21" t="str">
        <f t="shared" ref="Z6:AH6" si="4">IF(Z7="",NA(),Z7)</f>
        <v>-</v>
      </c>
      <c r="AA6" s="21" t="str">
        <f t="shared" si="4"/>
        <v>-</v>
      </c>
      <c r="AB6" s="21" t="str">
        <f t="shared" si="4"/>
        <v>-</v>
      </c>
      <c r="AC6" s="21">
        <f t="shared" si="4"/>
        <v>102.01</v>
      </c>
      <c r="AD6" s="21" t="str">
        <f t="shared" si="4"/>
        <v>-</v>
      </c>
      <c r="AE6" s="21" t="str">
        <f t="shared" si="4"/>
        <v>-</v>
      </c>
      <c r="AF6" s="21" t="str">
        <f t="shared" si="4"/>
        <v>-</v>
      </c>
      <c r="AG6" s="21" t="str">
        <f t="shared" si="4"/>
        <v>-</v>
      </c>
      <c r="AH6" s="21">
        <f t="shared" si="4"/>
        <v>107.11</v>
      </c>
      <c r="AI6" s="20" t="str">
        <f>IF(AI7="","",IF(AI7="-","【-】","【"&amp;SUBSTITUTE(TEXT(AI7,"#,##0.00"),"-","△")&amp;"】"))</f>
        <v>【104.55】</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108.76</v>
      </c>
      <c r="AT6" s="20" t="str">
        <f>IF(AT7="","",IF(AT7="-","【-】","【"&amp;SUBSTITUTE(TEXT(AT7,"#,##0.00"),"-","△")&amp;"】"))</f>
        <v>【84.87】</v>
      </c>
      <c r="AU6" s="21" t="str">
        <f>IF(AU7="",NA(),AU7)</f>
        <v>-</v>
      </c>
      <c r="AV6" s="21" t="str">
        <f t="shared" ref="AV6:BD6" si="6">IF(AV7="",NA(),AV7)</f>
        <v>-</v>
      </c>
      <c r="AW6" s="21" t="str">
        <f t="shared" si="6"/>
        <v>-</v>
      </c>
      <c r="AX6" s="21" t="str">
        <f t="shared" si="6"/>
        <v>-</v>
      </c>
      <c r="AY6" s="21">
        <f t="shared" si="6"/>
        <v>43.11</v>
      </c>
      <c r="AZ6" s="21" t="str">
        <f t="shared" si="6"/>
        <v>-</v>
      </c>
      <c r="BA6" s="21" t="str">
        <f t="shared" si="6"/>
        <v>-</v>
      </c>
      <c r="BB6" s="21" t="str">
        <f t="shared" si="6"/>
        <v>-</v>
      </c>
      <c r="BC6" s="21" t="str">
        <f t="shared" si="6"/>
        <v>-</v>
      </c>
      <c r="BD6" s="21">
        <f t="shared" si="6"/>
        <v>72.13</v>
      </c>
      <c r="BE6" s="20" t="str">
        <f>IF(BE7="","",IF(BE7="-","【-】","【"&amp;SUBSTITUTE(TEXT(BE7,"#,##0.00"),"-","△")&amp;"】"))</f>
        <v>【71.46】</v>
      </c>
      <c r="BF6" s="21" t="str">
        <f>IF(BF7="",NA(),BF7)</f>
        <v>-</v>
      </c>
      <c r="BG6" s="21" t="str">
        <f t="shared" ref="BG6:BO6" si="7">IF(BG7="",NA(),BG7)</f>
        <v>-</v>
      </c>
      <c r="BH6" s="21" t="str">
        <f t="shared" si="7"/>
        <v>-</v>
      </c>
      <c r="BI6" s="21" t="str">
        <f t="shared" si="7"/>
        <v>-</v>
      </c>
      <c r="BJ6" s="21">
        <f t="shared" si="7"/>
        <v>1658.32</v>
      </c>
      <c r="BK6" s="21" t="str">
        <f t="shared" si="7"/>
        <v>-</v>
      </c>
      <c r="BL6" s="21" t="str">
        <f t="shared" si="7"/>
        <v>-</v>
      </c>
      <c r="BM6" s="21" t="str">
        <f t="shared" si="7"/>
        <v>-</v>
      </c>
      <c r="BN6" s="21" t="str">
        <f t="shared" si="7"/>
        <v>-</v>
      </c>
      <c r="BO6" s="21">
        <f t="shared" si="7"/>
        <v>1420.25</v>
      </c>
      <c r="BP6" s="20" t="str">
        <f>IF(BP7="","",IF(BP7="-","【-】","【"&amp;SUBSTITUTE(TEXT(BP7,"#,##0.00"),"-","△")&amp;"】"))</f>
        <v>【1,223.19】</v>
      </c>
      <c r="BQ6" s="21" t="str">
        <f>IF(BQ7="",NA(),BQ7)</f>
        <v>-</v>
      </c>
      <c r="BR6" s="21" t="str">
        <f t="shared" ref="BR6:BZ6" si="8">IF(BR7="",NA(),BR7)</f>
        <v>-</v>
      </c>
      <c r="BS6" s="21" t="str">
        <f t="shared" si="8"/>
        <v>-</v>
      </c>
      <c r="BT6" s="21" t="str">
        <f t="shared" si="8"/>
        <v>-</v>
      </c>
      <c r="BU6" s="21">
        <f t="shared" si="8"/>
        <v>31.91</v>
      </c>
      <c r="BV6" s="21" t="str">
        <f t="shared" si="8"/>
        <v>-</v>
      </c>
      <c r="BW6" s="21" t="str">
        <f t="shared" si="8"/>
        <v>-</v>
      </c>
      <c r="BX6" s="21" t="str">
        <f t="shared" si="8"/>
        <v>-</v>
      </c>
      <c r="BY6" s="21" t="str">
        <f t="shared" si="8"/>
        <v>-</v>
      </c>
      <c r="BZ6" s="21">
        <f t="shared" si="8"/>
        <v>32.700000000000003</v>
      </c>
      <c r="CA6" s="20" t="str">
        <f>IF(CA7="","",IF(CA7="-","【-】","【"&amp;SUBSTITUTE(TEXT(CA7,"#,##0.00"),"-","△")&amp;"】"))</f>
        <v>【37.21】</v>
      </c>
      <c r="CB6" s="21" t="str">
        <f>IF(CB7="",NA(),CB7)</f>
        <v>-</v>
      </c>
      <c r="CC6" s="21" t="str">
        <f t="shared" ref="CC6:CK6" si="9">IF(CC7="",NA(),CC7)</f>
        <v>-</v>
      </c>
      <c r="CD6" s="21" t="str">
        <f t="shared" si="9"/>
        <v>-</v>
      </c>
      <c r="CE6" s="21" t="str">
        <f t="shared" si="9"/>
        <v>-</v>
      </c>
      <c r="CF6" s="21">
        <f t="shared" si="9"/>
        <v>652.13</v>
      </c>
      <c r="CG6" s="21" t="str">
        <f t="shared" si="9"/>
        <v>-</v>
      </c>
      <c r="CH6" s="21" t="str">
        <f t="shared" si="9"/>
        <v>-</v>
      </c>
      <c r="CI6" s="21" t="str">
        <f t="shared" si="9"/>
        <v>-</v>
      </c>
      <c r="CJ6" s="21" t="str">
        <f t="shared" si="9"/>
        <v>-</v>
      </c>
      <c r="CK6" s="21">
        <f t="shared" si="9"/>
        <v>536.16999999999996</v>
      </c>
      <c r="CL6" s="20" t="str">
        <f>IF(CL7="","",IF(CL7="-","【-】","【"&amp;SUBSTITUTE(TEXT(CL7,"#,##0.00"),"-","△")&amp;"】"))</f>
        <v>【462.49】</v>
      </c>
      <c r="CM6" s="21" t="str">
        <f>IF(CM7="",NA(),CM7)</f>
        <v>-</v>
      </c>
      <c r="CN6" s="21" t="str">
        <f t="shared" ref="CN6:CV6" si="10">IF(CN7="",NA(),CN7)</f>
        <v>-</v>
      </c>
      <c r="CO6" s="21" t="str">
        <f t="shared" si="10"/>
        <v>-</v>
      </c>
      <c r="CP6" s="21" t="str">
        <f t="shared" si="10"/>
        <v>-</v>
      </c>
      <c r="CQ6" s="21">
        <f t="shared" si="10"/>
        <v>29.55</v>
      </c>
      <c r="CR6" s="21" t="str">
        <f t="shared" si="10"/>
        <v>-</v>
      </c>
      <c r="CS6" s="21" t="str">
        <f t="shared" si="10"/>
        <v>-</v>
      </c>
      <c r="CT6" s="21" t="str">
        <f t="shared" si="10"/>
        <v>-</v>
      </c>
      <c r="CU6" s="21" t="str">
        <f t="shared" si="10"/>
        <v>-</v>
      </c>
      <c r="CV6" s="21">
        <f t="shared" si="10"/>
        <v>27.81</v>
      </c>
      <c r="CW6" s="20" t="str">
        <f>IF(CW7="","",IF(CW7="-","【-】","【"&amp;SUBSTITUTE(TEXT(CW7,"#,##0.00"),"-","△")&amp;"】"))</f>
        <v>【30.09】</v>
      </c>
      <c r="CX6" s="21" t="str">
        <f>IF(CX7="",NA(),CX7)</f>
        <v>-</v>
      </c>
      <c r="CY6" s="21" t="str">
        <f t="shared" ref="CY6:DG6" si="11">IF(CY7="",NA(),CY7)</f>
        <v>-</v>
      </c>
      <c r="CZ6" s="21" t="str">
        <f t="shared" si="11"/>
        <v>-</v>
      </c>
      <c r="DA6" s="21" t="str">
        <f t="shared" si="11"/>
        <v>-</v>
      </c>
      <c r="DB6" s="21">
        <f t="shared" si="11"/>
        <v>100</v>
      </c>
      <c r="DC6" s="21" t="str">
        <f t="shared" si="11"/>
        <v>-</v>
      </c>
      <c r="DD6" s="21" t="str">
        <f t="shared" si="11"/>
        <v>-</v>
      </c>
      <c r="DE6" s="21" t="str">
        <f t="shared" si="11"/>
        <v>-</v>
      </c>
      <c r="DF6" s="21" t="str">
        <f t="shared" si="11"/>
        <v>-</v>
      </c>
      <c r="DG6" s="21">
        <f t="shared" si="11"/>
        <v>78.680000000000007</v>
      </c>
      <c r="DH6" s="20" t="str">
        <f>IF(DH7="","",IF(DH7="-","【-】","【"&amp;SUBSTITUTE(TEXT(DH7,"#,##0.00"),"-","△")&amp;"】"))</f>
        <v>【80.97】</v>
      </c>
      <c r="DI6" s="21" t="str">
        <f>IF(DI7="",NA(),DI7)</f>
        <v>-</v>
      </c>
      <c r="DJ6" s="21" t="str">
        <f t="shared" ref="DJ6:DR6" si="12">IF(DJ7="",NA(),DJ7)</f>
        <v>-</v>
      </c>
      <c r="DK6" s="21" t="str">
        <f t="shared" si="12"/>
        <v>-</v>
      </c>
      <c r="DL6" s="21" t="str">
        <f t="shared" si="12"/>
        <v>-</v>
      </c>
      <c r="DM6" s="21">
        <f t="shared" si="12"/>
        <v>4.0199999999999996</v>
      </c>
      <c r="DN6" s="21" t="str">
        <f t="shared" si="12"/>
        <v>-</v>
      </c>
      <c r="DO6" s="21" t="str">
        <f t="shared" si="12"/>
        <v>-</v>
      </c>
      <c r="DP6" s="21" t="str">
        <f t="shared" si="12"/>
        <v>-</v>
      </c>
      <c r="DQ6" s="21" t="str">
        <f t="shared" si="12"/>
        <v>-</v>
      </c>
      <c r="DR6" s="21">
        <f t="shared" si="12"/>
        <v>23.92</v>
      </c>
      <c r="DS6" s="20" t="str">
        <f>IF(DS7="","",IF(DS7="-","【-】","【"&amp;SUBSTITUTE(TEXT(DS7,"#,##0.00"),"-","△")&amp;"】"))</f>
        <v>【26.63】</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【0.00】</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0">
        <f t="shared" si="14"/>
        <v>0</v>
      </c>
      <c r="EO6" s="20" t="str">
        <f>IF(EO7="","",IF(EO7="-","【-】","【"&amp;SUBSTITUTE(TEXT(EO7,"#,##0.00"),"-","△")&amp;"】"))</f>
        <v>【0.00】</v>
      </c>
    </row>
    <row r="7" spans="1:148" s="22" customFormat="1" x14ac:dyDescent="0.2">
      <c r="A7" s="14"/>
      <c r="B7" s="23">
        <v>2024</v>
      </c>
      <c r="C7" s="23">
        <v>34851</v>
      </c>
      <c r="D7" s="23">
        <v>46</v>
      </c>
      <c r="E7" s="23">
        <v>17</v>
      </c>
      <c r="F7" s="23">
        <v>6</v>
      </c>
      <c r="G7" s="23">
        <v>0</v>
      </c>
      <c r="H7" s="23" t="s">
        <v>96</v>
      </c>
      <c r="I7" s="23" t="s">
        <v>97</v>
      </c>
      <c r="J7" s="23" t="s">
        <v>98</v>
      </c>
      <c r="K7" s="23" t="s">
        <v>99</v>
      </c>
      <c r="L7" s="23" t="s">
        <v>100</v>
      </c>
      <c r="M7" s="23" t="s">
        <v>101</v>
      </c>
      <c r="N7" s="24" t="s">
        <v>102</v>
      </c>
      <c r="O7" s="24">
        <v>84.41</v>
      </c>
      <c r="P7" s="24">
        <v>10.62</v>
      </c>
      <c r="Q7" s="24">
        <v>97</v>
      </c>
      <c r="R7" s="24">
        <v>3850</v>
      </c>
      <c r="S7" s="24">
        <v>2293</v>
      </c>
      <c r="T7" s="24">
        <v>69.66</v>
      </c>
      <c r="U7" s="24">
        <v>32.92</v>
      </c>
      <c r="V7" s="24">
        <v>242</v>
      </c>
      <c r="W7" s="24">
        <v>0.04</v>
      </c>
      <c r="X7" s="24">
        <v>6050</v>
      </c>
      <c r="Y7" s="24" t="s">
        <v>102</v>
      </c>
      <c r="Z7" s="24" t="s">
        <v>102</v>
      </c>
      <c r="AA7" s="24" t="s">
        <v>102</v>
      </c>
      <c r="AB7" s="24" t="s">
        <v>102</v>
      </c>
      <c r="AC7" s="24">
        <v>102.01</v>
      </c>
      <c r="AD7" s="24" t="s">
        <v>102</v>
      </c>
      <c r="AE7" s="24" t="s">
        <v>102</v>
      </c>
      <c r="AF7" s="24" t="s">
        <v>102</v>
      </c>
      <c r="AG7" s="24" t="s">
        <v>102</v>
      </c>
      <c r="AH7" s="24">
        <v>107.11</v>
      </c>
      <c r="AI7" s="24">
        <v>104.55</v>
      </c>
      <c r="AJ7" s="24" t="s">
        <v>102</v>
      </c>
      <c r="AK7" s="24" t="s">
        <v>102</v>
      </c>
      <c r="AL7" s="24" t="s">
        <v>102</v>
      </c>
      <c r="AM7" s="24" t="s">
        <v>102</v>
      </c>
      <c r="AN7" s="24">
        <v>0</v>
      </c>
      <c r="AO7" s="24" t="s">
        <v>102</v>
      </c>
      <c r="AP7" s="24" t="s">
        <v>102</v>
      </c>
      <c r="AQ7" s="24" t="s">
        <v>102</v>
      </c>
      <c r="AR7" s="24" t="s">
        <v>102</v>
      </c>
      <c r="AS7" s="24">
        <v>108.76</v>
      </c>
      <c r="AT7" s="24">
        <v>84.87</v>
      </c>
      <c r="AU7" s="24" t="s">
        <v>102</v>
      </c>
      <c r="AV7" s="24" t="s">
        <v>102</v>
      </c>
      <c r="AW7" s="24" t="s">
        <v>102</v>
      </c>
      <c r="AX7" s="24" t="s">
        <v>102</v>
      </c>
      <c r="AY7" s="24">
        <v>43.11</v>
      </c>
      <c r="AZ7" s="24" t="s">
        <v>102</v>
      </c>
      <c r="BA7" s="24" t="s">
        <v>102</v>
      </c>
      <c r="BB7" s="24" t="s">
        <v>102</v>
      </c>
      <c r="BC7" s="24" t="s">
        <v>102</v>
      </c>
      <c r="BD7" s="24">
        <v>72.13</v>
      </c>
      <c r="BE7" s="24">
        <v>71.459999999999994</v>
      </c>
      <c r="BF7" s="24" t="s">
        <v>102</v>
      </c>
      <c r="BG7" s="24" t="s">
        <v>102</v>
      </c>
      <c r="BH7" s="24" t="s">
        <v>102</v>
      </c>
      <c r="BI7" s="24" t="s">
        <v>102</v>
      </c>
      <c r="BJ7" s="24">
        <v>1658.32</v>
      </c>
      <c r="BK7" s="24" t="s">
        <v>102</v>
      </c>
      <c r="BL7" s="24" t="s">
        <v>102</v>
      </c>
      <c r="BM7" s="24" t="s">
        <v>102</v>
      </c>
      <c r="BN7" s="24" t="s">
        <v>102</v>
      </c>
      <c r="BO7" s="24">
        <v>1420.25</v>
      </c>
      <c r="BP7" s="24">
        <v>1223.19</v>
      </c>
      <c r="BQ7" s="24" t="s">
        <v>102</v>
      </c>
      <c r="BR7" s="24" t="s">
        <v>102</v>
      </c>
      <c r="BS7" s="24" t="s">
        <v>102</v>
      </c>
      <c r="BT7" s="24" t="s">
        <v>102</v>
      </c>
      <c r="BU7" s="24">
        <v>31.91</v>
      </c>
      <c r="BV7" s="24" t="s">
        <v>102</v>
      </c>
      <c r="BW7" s="24" t="s">
        <v>102</v>
      </c>
      <c r="BX7" s="24" t="s">
        <v>102</v>
      </c>
      <c r="BY7" s="24" t="s">
        <v>102</v>
      </c>
      <c r="BZ7" s="24">
        <v>32.700000000000003</v>
      </c>
      <c r="CA7" s="24">
        <v>37.21</v>
      </c>
      <c r="CB7" s="24" t="s">
        <v>102</v>
      </c>
      <c r="CC7" s="24" t="s">
        <v>102</v>
      </c>
      <c r="CD7" s="24" t="s">
        <v>102</v>
      </c>
      <c r="CE7" s="24" t="s">
        <v>102</v>
      </c>
      <c r="CF7" s="24">
        <v>652.13</v>
      </c>
      <c r="CG7" s="24" t="s">
        <v>102</v>
      </c>
      <c r="CH7" s="24" t="s">
        <v>102</v>
      </c>
      <c r="CI7" s="24" t="s">
        <v>102</v>
      </c>
      <c r="CJ7" s="24" t="s">
        <v>102</v>
      </c>
      <c r="CK7" s="24">
        <v>536.16999999999996</v>
      </c>
      <c r="CL7" s="24">
        <v>462.49</v>
      </c>
      <c r="CM7" s="24" t="s">
        <v>102</v>
      </c>
      <c r="CN7" s="24" t="s">
        <v>102</v>
      </c>
      <c r="CO7" s="24" t="s">
        <v>102</v>
      </c>
      <c r="CP7" s="24" t="s">
        <v>102</v>
      </c>
      <c r="CQ7" s="24">
        <v>29.55</v>
      </c>
      <c r="CR7" s="24" t="s">
        <v>102</v>
      </c>
      <c r="CS7" s="24" t="s">
        <v>102</v>
      </c>
      <c r="CT7" s="24" t="s">
        <v>102</v>
      </c>
      <c r="CU7" s="24" t="s">
        <v>102</v>
      </c>
      <c r="CV7" s="24">
        <v>27.81</v>
      </c>
      <c r="CW7" s="24">
        <v>30.09</v>
      </c>
      <c r="CX7" s="24" t="s">
        <v>102</v>
      </c>
      <c r="CY7" s="24" t="s">
        <v>102</v>
      </c>
      <c r="CZ7" s="24" t="s">
        <v>102</v>
      </c>
      <c r="DA7" s="24" t="s">
        <v>102</v>
      </c>
      <c r="DB7" s="24">
        <v>100</v>
      </c>
      <c r="DC7" s="24" t="s">
        <v>102</v>
      </c>
      <c r="DD7" s="24" t="s">
        <v>102</v>
      </c>
      <c r="DE7" s="24" t="s">
        <v>102</v>
      </c>
      <c r="DF7" s="24" t="s">
        <v>102</v>
      </c>
      <c r="DG7" s="24">
        <v>78.680000000000007</v>
      </c>
      <c r="DH7" s="24">
        <v>80.97</v>
      </c>
      <c r="DI7" s="24" t="s">
        <v>102</v>
      </c>
      <c r="DJ7" s="24" t="s">
        <v>102</v>
      </c>
      <c r="DK7" s="24" t="s">
        <v>102</v>
      </c>
      <c r="DL7" s="24" t="s">
        <v>102</v>
      </c>
      <c r="DM7" s="24">
        <v>4.0199999999999996</v>
      </c>
      <c r="DN7" s="24" t="s">
        <v>102</v>
      </c>
      <c r="DO7" s="24" t="s">
        <v>102</v>
      </c>
      <c r="DP7" s="24" t="s">
        <v>102</v>
      </c>
      <c r="DQ7" s="24" t="s">
        <v>102</v>
      </c>
      <c r="DR7" s="24">
        <v>23.92</v>
      </c>
      <c r="DS7" s="24">
        <v>26.63</v>
      </c>
      <c r="DT7" s="24" t="s">
        <v>102</v>
      </c>
      <c r="DU7" s="24" t="s">
        <v>102</v>
      </c>
      <c r="DV7" s="24" t="s">
        <v>102</v>
      </c>
      <c r="DW7" s="24" t="s">
        <v>102</v>
      </c>
      <c r="DX7" s="24">
        <v>0</v>
      </c>
      <c r="DY7" s="24" t="s">
        <v>102</v>
      </c>
      <c r="DZ7" s="24" t="s">
        <v>102</v>
      </c>
      <c r="EA7" s="24" t="s">
        <v>102</v>
      </c>
      <c r="EB7" s="24" t="s">
        <v>102</v>
      </c>
      <c r="EC7" s="24">
        <v>0</v>
      </c>
      <c r="ED7" s="24">
        <v>0</v>
      </c>
      <c r="EE7" s="24" t="s">
        <v>102</v>
      </c>
      <c r="EF7" s="24" t="s">
        <v>102</v>
      </c>
      <c r="EG7" s="24" t="s">
        <v>102</v>
      </c>
      <c r="EH7" s="24" t="s">
        <v>102</v>
      </c>
      <c r="EI7" s="24">
        <v>0</v>
      </c>
      <c r="EJ7" s="24" t="s">
        <v>102</v>
      </c>
      <c r="EK7" s="24" t="s">
        <v>102</v>
      </c>
      <c r="EL7" s="24" t="s">
        <v>102</v>
      </c>
      <c r="EM7" s="24" t="s">
        <v>102</v>
      </c>
      <c r="EN7" s="24">
        <v>0</v>
      </c>
      <c r="EO7" s="24">
        <v>0</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関端 広希</cp:lastModifiedBy>
  <cp:lastPrinted>2026-02-05T02:38:17Z</cp:lastPrinted>
  <dcterms:created xsi:type="dcterms:W3CDTF">2025-12-23T06:25:33Z</dcterms:created>
  <dcterms:modified xsi:type="dcterms:W3CDTF">2026-02-19T00:19:32Z</dcterms:modified>
  <cp:category/>
</cp:coreProperties>
</file>