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4851_普代村\010_簡易水道（法適用）\"/>
    </mc:Choice>
  </mc:AlternateContent>
  <xr:revisionPtr revIDLastSave="0" documentId="13_ncr:1_{5FAFC330-031A-44DC-841C-24D954F84F3D}" xr6:coauthVersionLast="47" xr6:coauthVersionMax="47" xr10:uidLastSave="{00000000-0000-0000-0000-000000000000}"/>
  <workbookProtection workbookAlgorithmName="SHA-512" workbookHashValue="xsp0M1u51X/kf+f89PPUt0vD5BI091i1n1XMQUYxDeHxLB5/49FHolzeUGKJQFxJWxx0fo4dKlPrRddD/xCWhQ==" workbookSaltValue="kVfcqipEd8nmgYE6nkLknQ=="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AL10" i="4" s="1"/>
  <c r="T6" i="5"/>
  <c r="BB8" i="4" s="1"/>
  <c r="S6" i="5"/>
  <c r="AT8" i="4" s="1"/>
  <c r="R6" i="5"/>
  <c r="AL8" i="4" s="1"/>
  <c r="Q6" i="5"/>
  <c r="P6" i="5"/>
  <c r="P10" i="4" s="1"/>
  <c r="O6" i="5"/>
  <c r="N6" i="5"/>
  <c r="M6" i="5"/>
  <c r="AD8" i="4" s="1"/>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F85" i="4"/>
  <c r="E85" i="4"/>
  <c r="BB10" i="4"/>
  <c r="AT10" i="4"/>
  <c r="W10" i="4"/>
  <c r="I10" i="4"/>
  <c r="B10" i="4"/>
  <c r="W8" i="4"/>
  <c r="P8" i="4"/>
  <c r="I8" i="4"/>
  <c r="B8" i="4"/>
</calcChain>
</file>

<file path=xl/sharedStrings.xml><?xml version="1.0" encoding="utf-8"?>
<sst xmlns="http://schemas.openxmlformats.org/spreadsheetml/2006/main" count="316" uniqueCount="113">
  <si>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</si>
  <si>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</si>
  <si>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</si>
  <si>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</si>
  <si>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</si>
  <si>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</si>
  <si>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</si>
  <si>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</si>
  <si>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</si>
  <si>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</si>
  <si>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</si>
  <si>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</si>
  <si>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</si>
  <si>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</si>
  <si>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</si>
  <si>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</si>
  <si>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</si>
  <si>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</si>
  <si>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</si>
  <si>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</si>
  <si>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</si>
  <si>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</si>
  <si>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</si>
  <si>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</si>
  <si>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</si>
  <si>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</si>
  <si>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</si>
  <si>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</si>
  <si>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</si>
  <si>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</si>
  <si>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</si>
  <si>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</si>
  <si>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</si>
  <si>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</si>
  <si>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</si>
  <si>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</si>
  <si>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</si>
  <si>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</si>
  <si>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</si>
  <si>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</si>
  <si>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</si>
  <si>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</si>
  <si>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</si>
  <si>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</si>
  <si>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</si>
  <si>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</si>
  <si>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</si>
  <si>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</si>
  <si>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</si>
  <si>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</si>
  <si>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</si>
  <si>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</si>
  <si>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</si>
  <si>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</si>
  <si>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</si>
  <si>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</si>
  <si>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</si>
  <si>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</si>
  <si>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</si>
  <si>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</si>
  <si>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</si>
  <si>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</si>
  <si>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</si>
  <si>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</si>
  <si>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</si>
  <si>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</si>
  <si>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</si>
  <si>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</si>
  <si>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</si>
  <si>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</si>
  <si>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</si>
  <si>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</si>
  <si>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</si>
  <si>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</si>
  <si>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</si>
  <si>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</si>
  <si>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</si>
  <si>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</si>
  <si>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</si>
  <si>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</si>
  <si>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</si>
  <si>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</si>
  <si>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</si>
  <si>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</si>
  <si>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</si>
  <si>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</si>
  <si>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</si>
  <si>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</si>
  <si>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</si>
  <si>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</si>
  <si>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</si>
  <si>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</si>
  <si>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</si>
  <si>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普代村</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</si>
  <si>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</si>
  <si>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</si>
  <si>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</si>
  <si>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</si>
  <si>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</si>
  <si>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</si>
  <si>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</si>
  <si>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</si>
  <si>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</si>
  <si>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</si>
  <si>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</si>
  <si>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</si>
  <si>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</si>
  <si>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</si>
  <si>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</si>
  <si>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</si>
  <si>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管路経年化率は類似団体と比較して低くなっているが、今後数年のうちに管路網を拡張した箇所が耐用年数を迎えるため経年化率は上昇する見込みである。また、それ以外の施設については、管路以上に老朽化が進んでいるが、更新財源の確保が難しい状況のため都度修繕で対応している。そのため、今後の施設更新に向けての投資計画や財源確保の検討が急務となっている。</t>
    <rPh sb="1" eb="7">
      <t>カンロケイネンカリツ</t>
    </rPh>
    <rPh sb="8" eb="12">
      <t>ルイジダンタイ</t>
    </rPh>
    <rPh sb="13" eb="15">
      <t>ヒカク</t>
    </rPh>
    <rPh sb="17" eb="18">
      <t>ヒク</t>
    </rPh>
    <rPh sb="26" eb="28">
      <t>コンゴ</t>
    </rPh>
    <rPh sb="28" eb="30">
      <t>スウネン</t>
    </rPh>
    <rPh sb="34" eb="37">
      <t>カンロモウ</t>
    </rPh>
    <rPh sb="38" eb="40">
      <t>カクチョウ</t>
    </rPh>
    <rPh sb="42" eb="44">
      <t>カショ</t>
    </rPh>
    <rPh sb="45" eb="49">
      <t>タイヨウネンスウ</t>
    </rPh>
    <rPh sb="50" eb="51">
      <t>ムカ</t>
    </rPh>
    <rPh sb="55" eb="59">
      <t>ケイネンカリツ</t>
    </rPh>
    <rPh sb="60" eb="62">
      <t>ジョウショウ</t>
    </rPh>
    <rPh sb="64" eb="66">
      <t>ミコ</t>
    </rPh>
    <rPh sb="79" eb="81">
      <t>シセツ</t>
    </rPh>
    <rPh sb="87" eb="91">
      <t>カンロイジョウ</t>
    </rPh>
    <rPh sb="92" eb="95">
      <t>ロウキュウカ</t>
    </rPh>
    <rPh sb="96" eb="97">
      <t>スス</t>
    </rPh>
    <rPh sb="103" eb="107">
      <t>コウシンザイゲン</t>
    </rPh>
    <rPh sb="108" eb="110">
      <t>カクホ</t>
    </rPh>
    <rPh sb="111" eb="112">
      <t>ムズカ</t>
    </rPh>
    <rPh sb="114" eb="116">
      <t>ジョウキョウ</t>
    </rPh>
    <rPh sb="119" eb="123">
      <t>ツドシュウゼン</t>
    </rPh>
    <rPh sb="124" eb="126">
      <t>タイオウ</t>
    </rPh>
    <rPh sb="136" eb="138">
      <t>コンゴ</t>
    </rPh>
    <rPh sb="139" eb="143">
      <t>シセツコウシン</t>
    </rPh>
    <rPh sb="144" eb="145">
      <t>ム</t>
    </rPh>
    <rPh sb="148" eb="152">
      <t>トウシケイカク</t>
    </rPh>
    <rPh sb="153" eb="155">
      <t>ザイゲン</t>
    </rPh>
    <rPh sb="155" eb="157">
      <t>カクホ</t>
    </rPh>
    <rPh sb="158" eb="160">
      <t>ケントウ</t>
    </rPh>
    <rPh sb="161" eb="163">
      <t>キュウム</t>
    </rPh>
    <phoneticPr fontId="4"/>
  </si>
  <si>
    <t>　水道施設は、日常生活や地域の産業活動を営む上で必要不可欠であり、常に安全で安心な水道水の供給を安定して行うことが求められている。
　本村の簡易水道事業は、昭和38年の創設当時に想定していた状況とは大きく異なる社会情勢の中、更なる人口減少を見据えた施設の統廃合や規模の適正化を検討する必要がある。
　給水件数の減少に伴う使用料収入の減少が続き、さらに近年の物価高騰による維持費用の上昇、加えて慢性的な職員不足により事業の運営状況が厳しくなる中で、一般会計からの繰入で経営を維持してきた。
　法適用をしたことで、より独立性の高い経営が求められることから、料金の見直しや施設規模の適正化など経営の健全化・効率化を目指す取り組みを継続的に進めていく。</t>
    <rPh sb="1" eb="5">
      <t>スイドウシセツ</t>
    </rPh>
    <rPh sb="7" eb="11">
      <t>ニチジョウセイカツ</t>
    </rPh>
    <rPh sb="12" eb="14">
      <t>チイキ</t>
    </rPh>
    <rPh sb="15" eb="19">
      <t>サンギョウカツドウ</t>
    </rPh>
    <rPh sb="20" eb="21">
      <t>イトナ</t>
    </rPh>
    <rPh sb="22" eb="23">
      <t>ウエ</t>
    </rPh>
    <rPh sb="24" eb="29">
      <t>ヒツヨウフカケツ</t>
    </rPh>
    <rPh sb="33" eb="34">
      <t>ツネ</t>
    </rPh>
    <rPh sb="35" eb="37">
      <t>アンゼン</t>
    </rPh>
    <rPh sb="67" eb="69">
      <t>ホンソン</t>
    </rPh>
    <rPh sb="70" eb="76">
      <t>カンイスイドウジギョウ</t>
    </rPh>
    <rPh sb="78" eb="80">
      <t>ショウワ</t>
    </rPh>
    <rPh sb="82" eb="83">
      <t>ネン</t>
    </rPh>
    <rPh sb="84" eb="86">
      <t>ソウセツ</t>
    </rPh>
    <rPh sb="86" eb="88">
      <t>トウジ</t>
    </rPh>
    <rPh sb="89" eb="91">
      <t>ソウテイ</t>
    </rPh>
    <rPh sb="95" eb="97">
      <t>ジョウキョウ</t>
    </rPh>
    <rPh sb="99" eb="100">
      <t>オオ</t>
    </rPh>
    <rPh sb="102" eb="103">
      <t>コト</t>
    </rPh>
    <rPh sb="105" eb="109">
      <t>シャカイジョウセイ</t>
    </rPh>
    <rPh sb="110" eb="111">
      <t>ナカ</t>
    </rPh>
    <rPh sb="112" eb="113">
      <t>サラ</t>
    </rPh>
    <rPh sb="115" eb="119">
      <t>ジンコウゲンショウ</t>
    </rPh>
    <rPh sb="120" eb="122">
      <t>ミス</t>
    </rPh>
    <rPh sb="124" eb="126">
      <t>シセツ</t>
    </rPh>
    <rPh sb="127" eb="130">
      <t>トウハイゴウ</t>
    </rPh>
    <rPh sb="131" eb="133">
      <t>キボ</t>
    </rPh>
    <rPh sb="134" eb="137">
      <t>テキセイカ</t>
    </rPh>
    <rPh sb="138" eb="140">
      <t>ケントウ</t>
    </rPh>
    <rPh sb="142" eb="144">
      <t>ヒツヨウ</t>
    </rPh>
    <rPh sb="150" eb="154">
      <t>キュウスイケンスウ</t>
    </rPh>
    <rPh sb="155" eb="157">
      <t>ゲンショウ</t>
    </rPh>
    <rPh sb="158" eb="159">
      <t>トモナ</t>
    </rPh>
    <rPh sb="160" eb="165">
      <t>シヨウリョウシュウニュウ</t>
    </rPh>
    <rPh sb="166" eb="168">
      <t>ゲンショウ</t>
    </rPh>
    <rPh sb="169" eb="170">
      <t>ツヅ</t>
    </rPh>
    <rPh sb="175" eb="177">
      <t>キンネン</t>
    </rPh>
    <rPh sb="178" eb="182">
      <t>ブッカコウトウ</t>
    </rPh>
    <rPh sb="185" eb="189">
      <t>イジヒヨウ</t>
    </rPh>
    <rPh sb="190" eb="192">
      <t>ジョウショウ</t>
    </rPh>
    <rPh sb="193" eb="194">
      <t>クワ</t>
    </rPh>
    <rPh sb="196" eb="199">
      <t>マンセイテキ</t>
    </rPh>
    <rPh sb="200" eb="204">
      <t>ショクインブソク</t>
    </rPh>
    <rPh sb="215" eb="216">
      <t>キビ</t>
    </rPh>
    <rPh sb="220" eb="221">
      <t>ナカ</t>
    </rPh>
    <rPh sb="233" eb="235">
      <t>ケイエイ</t>
    </rPh>
    <rPh sb="236" eb="238">
      <t>イジ</t>
    </rPh>
    <rPh sb="245" eb="248">
      <t>ホウテキヨウ</t>
    </rPh>
    <rPh sb="257" eb="260">
      <t>ドクリツセイ</t>
    </rPh>
    <rPh sb="261" eb="262">
      <t>タカ</t>
    </rPh>
    <rPh sb="263" eb="265">
      <t>ケイエイ</t>
    </rPh>
    <rPh sb="266" eb="267">
      <t>モト</t>
    </rPh>
    <rPh sb="276" eb="278">
      <t>リョウキン</t>
    </rPh>
    <rPh sb="279" eb="281">
      <t>ミナオ</t>
    </rPh>
    <rPh sb="283" eb="287">
      <t>シセツキボ</t>
    </rPh>
    <rPh sb="288" eb="291">
      <t>テキセイカ</t>
    </rPh>
    <rPh sb="293" eb="295">
      <t>ケイエイ</t>
    </rPh>
    <rPh sb="296" eb="299">
      <t>ケンゼンカ</t>
    </rPh>
    <rPh sb="300" eb="303">
      <t>コウリツカ</t>
    </rPh>
    <rPh sb="304" eb="306">
      <t>メザ</t>
    </rPh>
    <rPh sb="307" eb="308">
      <t>ト</t>
    </rPh>
    <rPh sb="309" eb="310">
      <t>ク</t>
    </rPh>
    <rPh sb="312" eb="315">
      <t>ケイゾクテキ</t>
    </rPh>
    <rPh sb="316" eb="317">
      <t>スス</t>
    </rPh>
    <phoneticPr fontId="4"/>
  </si>
  <si>
    <t>　本村の簡易水道事業は、経常収支比率及び料金回収率は共に100％を超えている。特に料金回収率については法適用前の62.5％から大幅に上昇しているが、その理由は法適用時の特例となる長期前受金の追加戻入を行ったことで給水原価が大きく下がった結果と思われる。また、流動比率が類似団体と比較しても非常に低い数値となっており、短期的な債務の支払能力に不安がある形となっている。
　一般会計からの繰入金が年々増加している状況であり、経営の健全化に向けては料金の見直しはもとより、あらゆる角度からコスト縮減の方法を検討しなければならない。
　施設利用率も類似団体より低い数値となっているが、施設の稼働率には大きな差があるため、施設更新時に現能力を維持する箇所とダウンサイジングを実施する箇所を見極め、施設の利用率を高める工夫が必要である。</t>
    <rPh sb="1" eb="3">
      <t>ホンソン</t>
    </rPh>
    <rPh sb="4" eb="10">
      <t>カンイスイドウジギョウ</t>
    </rPh>
    <rPh sb="12" eb="19">
      <t>ケイジョウシュウシヒリツオヨ</t>
    </rPh>
    <rPh sb="20" eb="25">
      <t>リョウキンカイシュウリツ</t>
    </rPh>
    <rPh sb="26" eb="27">
      <t>トモ</t>
    </rPh>
    <rPh sb="33" eb="34">
      <t>コ</t>
    </rPh>
    <rPh sb="39" eb="40">
      <t>トク</t>
    </rPh>
    <rPh sb="41" eb="46">
      <t>リョウキンカイシュウリツ</t>
    </rPh>
    <rPh sb="51" eb="55">
      <t>ホウテキヨウマエ</t>
    </rPh>
    <rPh sb="63" eb="65">
      <t>オオハバ</t>
    </rPh>
    <rPh sb="66" eb="68">
      <t>ジョウショウ</t>
    </rPh>
    <rPh sb="76" eb="78">
      <t>リユウ</t>
    </rPh>
    <rPh sb="79" eb="83">
      <t>ホウテキヨウジ</t>
    </rPh>
    <rPh sb="84" eb="86">
      <t>トクレイ</t>
    </rPh>
    <rPh sb="89" eb="94">
      <t>チョウキマエウケキン</t>
    </rPh>
    <rPh sb="95" eb="99">
      <t>ツイカレイニュウ</t>
    </rPh>
    <rPh sb="100" eb="101">
      <t>オコナ</t>
    </rPh>
    <rPh sb="106" eb="110">
      <t>キュウスイゲンカ</t>
    </rPh>
    <rPh sb="111" eb="112">
      <t>オオ</t>
    </rPh>
    <rPh sb="114" eb="115">
      <t>サ</t>
    </rPh>
    <rPh sb="118" eb="120">
      <t>ケッカ</t>
    </rPh>
    <rPh sb="121" eb="122">
      <t>オモ</t>
    </rPh>
    <rPh sb="129" eb="133">
      <t>リュウドウヒリツ</t>
    </rPh>
    <rPh sb="134" eb="138">
      <t>ルイジダンタイ</t>
    </rPh>
    <rPh sb="139" eb="141">
      <t>ヒカク</t>
    </rPh>
    <rPh sb="149" eb="151">
      <t>スウチ</t>
    </rPh>
    <rPh sb="158" eb="161">
      <t>タンキテキ</t>
    </rPh>
    <rPh sb="162" eb="164">
      <t>サイム</t>
    </rPh>
    <rPh sb="165" eb="169">
      <t>シハライノウリョク</t>
    </rPh>
    <rPh sb="170" eb="172">
      <t>フアン</t>
    </rPh>
    <rPh sb="175" eb="176">
      <t>カタチ</t>
    </rPh>
    <rPh sb="185" eb="187">
      <t>イッパン</t>
    </rPh>
    <rPh sb="187" eb="189">
      <t>カイケイ</t>
    </rPh>
    <rPh sb="192" eb="195">
      <t>クリイレキン</t>
    </rPh>
    <rPh sb="196" eb="198">
      <t>ネンネン</t>
    </rPh>
    <rPh sb="198" eb="200">
      <t>ゾウカ</t>
    </rPh>
    <rPh sb="204" eb="206">
      <t>ジョウキョウ</t>
    </rPh>
    <rPh sb="210" eb="212">
      <t>ケイエイ</t>
    </rPh>
    <rPh sb="213" eb="216">
      <t>ケンゼンカ</t>
    </rPh>
    <rPh sb="217" eb="218">
      <t>ム</t>
    </rPh>
    <rPh sb="221" eb="223">
      <t>リョウキン</t>
    </rPh>
    <rPh sb="224" eb="226">
      <t>ミナオ</t>
    </rPh>
    <rPh sb="237" eb="239">
      <t>カクド</t>
    </rPh>
    <rPh sb="244" eb="246">
      <t>シュクゲン</t>
    </rPh>
    <rPh sb="247" eb="249">
      <t>ホウホウ</t>
    </rPh>
    <rPh sb="250" eb="252">
      <t>ケントウ</t>
    </rPh>
    <rPh sb="264" eb="269">
      <t>シセツリヨウリツ</t>
    </rPh>
    <rPh sb="270" eb="274">
      <t>ルイジダンタイ</t>
    </rPh>
    <rPh sb="276" eb="277">
      <t>ヒク</t>
    </rPh>
    <rPh sb="278" eb="280">
      <t>スウチ</t>
    </rPh>
    <rPh sb="288" eb="290">
      <t>シセツ</t>
    </rPh>
    <rPh sb="291" eb="294">
      <t>カドウリツ</t>
    </rPh>
    <rPh sb="296" eb="297">
      <t>オオ</t>
    </rPh>
    <rPh sb="299" eb="300">
      <t>サ</t>
    </rPh>
    <rPh sb="306" eb="311">
      <t>シセツコウシンジ</t>
    </rPh>
    <rPh sb="312" eb="315">
      <t>ゲンノウリョク</t>
    </rPh>
    <rPh sb="316" eb="318">
      <t>イジ</t>
    </rPh>
    <rPh sb="320" eb="322">
      <t>カショ</t>
    </rPh>
    <rPh sb="332" eb="334">
      <t>ジッシ</t>
    </rPh>
    <rPh sb="336" eb="338">
      <t>カショ</t>
    </rPh>
    <rPh sb="339" eb="341">
      <t>ミキワ</t>
    </rPh>
    <rPh sb="343" eb="345">
      <t>シセツ</t>
    </rPh>
    <rPh sb="350" eb="351">
      <t>タカ</t>
    </rPh>
    <rPh sb="353" eb="355">
      <t>クフウ</t>
    </rPh>
    <rPh sb="356" eb="358">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</si>
</sst>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0.21</c:v>
                </c:pt>
              </c:numCache>
            </c:numRef>
          </c:val>
          <c:extLst>
            <c:ext xmlns:c16="http://schemas.microsoft.com/office/drawing/2014/chart" uri="{C3380CC4-5D6E-409C-BE32-E72D297353CC}">
              <c16:uniqueId val="{00000000-E179-43D6-A273-1DBD8E86F2CC}"/>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0.32</c:v>
                </c:pt>
              </c:numCache>
            </c:numRef>
          </c:val>
          <c:smooth val="0"/>
          <c:extLst>
            <c:ext xmlns:c16="http://schemas.microsoft.com/office/drawing/2014/chart" uri="{C3380CC4-5D6E-409C-BE32-E72D297353CC}">
              <c16:uniqueId val="{00000001-E179-43D6-A273-1DBD8E86F2CC}"/>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101.98</c:v>
                </c:pt>
              </c:numCache>
            </c:numRef>
          </c:val>
          <c:extLst>
            <c:ext xmlns:c16="http://schemas.microsoft.com/office/drawing/2014/chart" uri="{C3380CC4-5D6E-409C-BE32-E72D297353CC}">
              <c16:uniqueId val="{00000000-5E6E-4EB5-84B1-DECAEE4AAA1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101.77</c:v>
                </c:pt>
              </c:numCache>
            </c:numRef>
          </c:val>
          <c:smooth val="0"/>
          <c:extLst>
            <c:ext xmlns:c16="http://schemas.microsoft.com/office/drawing/2014/chart" uri="{C3380CC4-5D6E-409C-BE32-E72D297353CC}">
              <c16:uniqueId val="{00000001-5E6E-4EB5-84B1-DECAEE4AAA1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5.41</c:v>
                </c:pt>
              </c:numCache>
            </c:numRef>
          </c:val>
          <c:extLst>
            <c:ext xmlns:c16="http://schemas.microsoft.com/office/drawing/2014/chart" uri="{C3380CC4-5D6E-409C-BE32-E72D297353CC}">
              <c16:uniqueId val="{00000000-7AFC-418E-8A3C-40608E93684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37.1</c:v>
                </c:pt>
              </c:numCache>
            </c:numRef>
          </c:val>
          <c:smooth val="0"/>
          <c:extLst>
            <c:ext xmlns:c16="http://schemas.microsoft.com/office/drawing/2014/chart" uri="{C3380CC4-5D6E-409C-BE32-E72D297353CC}">
              <c16:uniqueId val="{00000001-7AFC-418E-8A3C-40608E93684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11.71</c:v>
                </c:pt>
              </c:numCache>
            </c:numRef>
          </c:val>
          <c:extLst>
            <c:ext xmlns:c16="http://schemas.microsoft.com/office/drawing/2014/chart" uri="{C3380CC4-5D6E-409C-BE32-E72D297353CC}">
              <c16:uniqueId val="{00000000-8587-4FA9-869A-AFCEE8FAF1B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18.22</c:v>
                </c:pt>
              </c:numCache>
            </c:numRef>
          </c:val>
          <c:smooth val="0"/>
          <c:extLst>
            <c:ext xmlns:c16="http://schemas.microsoft.com/office/drawing/2014/chart" uri="{C3380CC4-5D6E-409C-BE32-E72D297353CC}">
              <c16:uniqueId val="{00000001-8587-4FA9-869A-AFCEE8FAF1B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A59-4F5B-B1F2-85FE6AB8F47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16.12</c:v>
                </c:pt>
              </c:numCache>
            </c:numRef>
          </c:val>
          <c:smooth val="0"/>
          <c:extLst>
            <c:ext xmlns:c16="http://schemas.microsoft.com/office/drawing/2014/chart" uri="{C3380CC4-5D6E-409C-BE32-E72D297353CC}">
              <c16:uniqueId val="{00000001-6A59-4F5B-B1F2-85FE6AB8F47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53.48</c:v>
                </c:pt>
              </c:numCache>
            </c:numRef>
          </c:val>
          <c:extLst>
            <c:ext xmlns:c16="http://schemas.microsoft.com/office/drawing/2014/chart" uri="{C3380CC4-5D6E-409C-BE32-E72D297353CC}">
              <c16:uniqueId val="{00000000-8F90-4C69-9CD1-77547354440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157.71</c:v>
                </c:pt>
              </c:numCache>
            </c:numRef>
          </c:val>
          <c:smooth val="0"/>
          <c:extLst>
            <c:ext xmlns:c16="http://schemas.microsoft.com/office/drawing/2014/chart" uri="{C3380CC4-5D6E-409C-BE32-E72D297353CC}">
              <c16:uniqueId val="{00000001-8F90-4C69-9CD1-77547354440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650.79999999999995</c:v>
                </c:pt>
              </c:numCache>
            </c:numRef>
          </c:val>
          <c:extLst>
            <c:ext xmlns:c16="http://schemas.microsoft.com/office/drawing/2014/chart" uri="{C3380CC4-5D6E-409C-BE32-E72D297353CC}">
              <c16:uniqueId val="{00000000-EC76-4297-A184-93388F37E93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958.97</c:v>
                </c:pt>
              </c:numCache>
            </c:numRef>
          </c:val>
          <c:smooth val="0"/>
          <c:extLst>
            <c:ext xmlns:c16="http://schemas.microsoft.com/office/drawing/2014/chart" uri="{C3380CC4-5D6E-409C-BE32-E72D297353CC}">
              <c16:uniqueId val="{00000001-EC76-4297-A184-93388F37E93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100.52</c:v>
                </c:pt>
              </c:numCache>
            </c:numRef>
          </c:val>
          <c:extLst>
            <c:ext xmlns:c16="http://schemas.microsoft.com/office/drawing/2014/chart" uri="{C3380CC4-5D6E-409C-BE32-E72D297353CC}">
              <c16:uniqueId val="{00000000-8C69-4211-9803-34EA7985B03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61.25</c:v>
                </c:pt>
              </c:numCache>
            </c:numRef>
          </c:val>
          <c:smooth val="0"/>
          <c:extLst>
            <c:ext xmlns:c16="http://schemas.microsoft.com/office/drawing/2014/chart" uri="{C3380CC4-5D6E-409C-BE32-E72D297353CC}">
              <c16:uniqueId val="{00000001-8C69-4211-9803-34EA7985B03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200.1</c:v>
                </c:pt>
              </c:numCache>
            </c:numRef>
          </c:val>
          <c:extLst>
            <c:ext xmlns:c16="http://schemas.microsoft.com/office/drawing/2014/chart" uri="{C3380CC4-5D6E-409C-BE32-E72D297353CC}">
              <c16:uniqueId val="{00000000-6835-4BF9-A7C3-676A75EF9B9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279.83</c:v>
                </c:pt>
              </c:numCache>
            </c:numRef>
          </c:val>
          <c:smooth val="0"/>
          <c:extLst>
            <c:ext xmlns:c16="http://schemas.microsoft.com/office/drawing/2014/chart" uri="{C3380CC4-5D6E-409C-BE32-E72D297353CC}">
              <c16:uniqueId val="{00000001-6835-4BF9-A7C3-676A75EF9B9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50.96</c:v>
                </c:pt>
              </c:numCache>
            </c:numRef>
          </c:val>
          <c:extLst>
            <c:ext xmlns:c16="http://schemas.microsoft.com/office/drawing/2014/chart" uri="{C3380CC4-5D6E-409C-BE32-E72D297353CC}">
              <c16:uniqueId val="{00000000-94F1-4243-8F00-E536339BB8C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54.69</c:v>
                </c:pt>
              </c:numCache>
            </c:numRef>
          </c:val>
          <c:smooth val="0"/>
          <c:extLst>
            <c:ext xmlns:c16="http://schemas.microsoft.com/office/drawing/2014/chart" uri="{C3380CC4-5D6E-409C-BE32-E72D297353CC}">
              <c16:uniqueId val="{00000001-94F1-4243-8F00-E536339BB8C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79.819999999999993</c:v>
                </c:pt>
              </c:numCache>
            </c:numRef>
          </c:val>
          <c:extLst>
            <c:ext xmlns:c16="http://schemas.microsoft.com/office/drawing/2014/chart" uri="{C3380CC4-5D6E-409C-BE32-E72D297353CC}">
              <c16:uniqueId val="{00000000-1EF9-47D0-AF70-E48F198AED8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71.44</c:v>
                </c:pt>
              </c:numCache>
            </c:numRef>
          </c:val>
          <c:smooth val="0"/>
          <c:extLst>
            <c:ext xmlns:c16="http://schemas.microsoft.com/office/drawing/2014/chart" uri="{C3380CC4-5D6E-409C-BE32-E72D297353CC}">
              <c16:uniqueId val="{00000001-1EF9-47D0-AF70-E48F198AED8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普代村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C3</v>
      </c>
      <c r="X8" s="43"/>
      <c r="Y8" s="43"/>
      <c r="Z8" s="43"/>
      <c r="AA8" s="43"/>
      <c r="AB8" s="43"/>
      <c r="AC8" s="43"/>
      <c r="AD8" s="43" t="str">
        <f>データ!$M$6</f>
        <v>非設置</v>
      </c>
      <c r="AE8" s="43"/>
      <c r="AF8" s="43"/>
      <c r="AG8" s="43"/>
      <c r="AH8" s="43"/>
      <c r="AI8" s="43"/>
      <c r="AJ8" s="43"/>
      <c r="AK8" s="2"/>
      <c r="AL8" s="44">
        <f>データ!$R$6</f>
        <v>2293</v>
      </c>
      <c r="AM8" s="44"/>
      <c r="AN8" s="44"/>
      <c r="AO8" s="44"/>
      <c r="AP8" s="44"/>
      <c r="AQ8" s="44"/>
      <c r="AR8" s="44"/>
      <c r="AS8" s="44"/>
      <c r="AT8" s="45">
        <f>データ!$S$6</f>
        <v>69.66</v>
      </c>
      <c r="AU8" s="46"/>
      <c r="AV8" s="46"/>
      <c r="AW8" s="46"/>
      <c r="AX8" s="46"/>
      <c r="AY8" s="46"/>
      <c r="AZ8" s="46"/>
      <c r="BA8" s="46"/>
      <c r="BB8" s="47">
        <f>データ!$T$6</f>
        <v>32.92</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57.55</v>
      </c>
      <c r="J10" s="46"/>
      <c r="K10" s="46"/>
      <c r="L10" s="46"/>
      <c r="M10" s="46"/>
      <c r="N10" s="46"/>
      <c r="O10" s="80"/>
      <c r="P10" s="47">
        <f>データ!$P$6</f>
        <v>98.11</v>
      </c>
      <c r="Q10" s="47"/>
      <c r="R10" s="47"/>
      <c r="S10" s="47"/>
      <c r="T10" s="47"/>
      <c r="U10" s="47"/>
      <c r="V10" s="47"/>
      <c r="W10" s="44">
        <f>データ!$Q$6</f>
        <v>3540</v>
      </c>
      <c r="X10" s="44"/>
      <c r="Y10" s="44"/>
      <c r="Z10" s="44"/>
      <c r="AA10" s="44"/>
      <c r="AB10" s="44"/>
      <c r="AC10" s="44"/>
      <c r="AD10" s="2"/>
      <c r="AE10" s="2"/>
      <c r="AF10" s="2"/>
      <c r="AG10" s="2"/>
      <c r="AH10" s="2"/>
      <c r="AI10" s="2"/>
      <c r="AJ10" s="2"/>
      <c r="AK10" s="2"/>
      <c r="AL10" s="44">
        <f>データ!$U$6</f>
        <v>2235</v>
      </c>
      <c r="AM10" s="44"/>
      <c r="AN10" s="44"/>
      <c r="AO10" s="44"/>
      <c r="AP10" s="44"/>
      <c r="AQ10" s="44"/>
      <c r="AR10" s="44"/>
      <c r="AS10" s="44"/>
      <c r="AT10" s="45">
        <f>データ!$V$6</f>
        <v>11.5</v>
      </c>
      <c r="AU10" s="46"/>
      <c r="AV10" s="46"/>
      <c r="AW10" s="46"/>
      <c r="AX10" s="46"/>
      <c r="AY10" s="46"/>
      <c r="AZ10" s="46"/>
      <c r="BA10" s="46"/>
      <c r="BB10" s="47">
        <f>データ!$W$6</f>
        <v>194.35</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112</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2juyCfZM6DAqpUq3e/PzmgSB0AhlQF8pYDzV5G6/aiSSNojxil7a91Qqkhluoj8x+6WTCvXwhT4MjlKTlvPpoQ==" saltValue="hE3JbYoaYGuQ3CMBNfJz/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34851</v>
      </c>
      <c r="D6" s="20">
        <f t="shared" si="3"/>
        <v>46</v>
      </c>
      <c r="E6" s="20">
        <f t="shared" si="3"/>
        <v>1</v>
      </c>
      <c r="F6" s="20">
        <f t="shared" si="3"/>
        <v>0</v>
      </c>
      <c r="G6" s="20">
        <f t="shared" si="3"/>
        <v>5</v>
      </c>
      <c r="H6" s="20" t="str">
        <f t="shared" si="3"/>
        <v>岩手県　普代村</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57.55</v>
      </c>
      <c r="P6" s="21">
        <f t="shared" si="3"/>
        <v>98.11</v>
      </c>
      <c r="Q6" s="21">
        <f t="shared" si="3"/>
        <v>3540</v>
      </c>
      <c r="R6" s="21">
        <f t="shared" si="3"/>
        <v>2293</v>
      </c>
      <c r="S6" s="21">
        <f t="shared" si="3"/>
        <v>69.66</v>
      </c>
      <c r="T6" s="21">
        <f t="shared" si="3"/>
        <v>32.92</v>
      </c>
      <c r="U6" s="21">
        <f t="shared" si="3"/>
        <v>2235</v>
      </c>
      <c r="V6" s="21">
        <f t="shared" si="3"/>
        <v>11.5</v>
      </c>
      <c r="W6" s="21">
        <f t="shared" si="3"/>
        <v>194.35</v>
      </c>
      <c r="X6" s="22" t="str">
        <f>IF(X7="",NA(),X7)</f>
        <v>-</v>
      </c>
      <c r="Y6" s="22" t="str">
        <f t="shared" ref="Y6:AG6" si="4">IF(Y7="",NA(),Y7)</f>
        <v>-</v>
      </c>
      <c r="Z6" s="22" t="str">
        <f t="shared" si="4"/>
        <v>-</v>
      </c>
      <c r="AA6" s="22" t="str">
        <f t="shared" si="4"/>
        <v>-</v>
      </c>
      <c r="AB6" s="22">
        <f t="shared" si="4"/>
        <v>101.98</v>
      </c>
      <c r="AC6" s="22" t="str">
        <f t="shared" si="4"/>
        <v>-</v>
      </c>
      <c r="AD6" s="22" t="str">
        <f t="shared" si="4"/>
        <v>-</v>
      </c>
      <c r="AE6" s="22" t="str">
        <f t="shared" si="4"/>
        <v>-</v>
      </c>
      <c r="AF6" s="22" t="str">
        <f t="shared" si="4"/>
        <v>-</v>
      </c>
      <c r="AG6" s="22">
        <f t="shared" si="4"/>
        <v>101.77</v>
      </c>
      <c r="AH6" s="21" t="str">
        <f>IF(AH7="","",IF(AH7="-","【-】","【"&amp;SUBSTITUTE(TEXT(AH7,"#,##0.00"),"-","△")&amp;"】"))</f>
        <v>【102.02】</v>
      </c>
      <c r="AI6" s="22" t="str">
        <f>IF(AI7="",NA(),AI7)</f>
        <v>-</v>
      </c>
      <c r="AJ6" s="22" t="str">
        <f t="shared" ref="AJ6:AR6" si="5">IF(AJ7="",NA(),AJ7)</f>
        <v>-</v>
      </c>
      <c r="AK6" s="22" t="str">
        <f t="shared" si="5"/>
        <v>-</v>
      </c>
      <c r="AL6" s="22" t="str">
        <f t="shared" si="5"/>
        <v>-</v>
      </c>
      <c r="AM6" s="21">
        <f t="shared" si="5"/>
        <v>0</v>
      </c>
      <c r="AN6" s="22" t="str">
        <f t="shared" si="5"/>
        <v>-</v>
      </c>
      <c r="AO6" s="22" t="str">
        <f t="shared" si="5"/>
        <v>-</v>
      </c>
      <c r="AP6" s="22" t="str">
        <f t="shared" si="5"/>
        <v>-</v>
      </c>
      <c r="AQ6" s="22" t="str">
        <f t="shared" si="5"/>
        <v>-</v>
      </c>
      <c r="AR6" s="22">
        <f t="shared" si="5"/>
        <v>16.12</v>
      </c>
      <c r="AS6" s="21" t="str">
        <f>IF(AS7="","",IF(AS7="-","【-】","【"&amp;SUBSTITUTE(TEXT(AS7,"#,##0.00"),"-","△")&amp;"】"))</f>
        <v>【26.96】</v>
      </c>
      <c r="AT6" s="22" t="str">
        <f>IF(AT7="",NA(),AT7)</f>
        <v>-</v>
      </c>
      <c r="AU6" s="22" t="str">
        <f t="shared" ref="AU6:BC6" si="6">IF(AU7="",NA(),AU7)</f>
        <v>-</v>
      </c>
      <c r="AV6" s="22" t="str">
        <f t="shared" si="6"/>
        <v>-</v>
      </c>
      <c r="AW6" s="22" t="str">
        <f t="shared" si="6"/>
        <v>-</v>
      </c>
      <c r="AX6" s="22">
        <f t="shared" si="6"/>
        <v>53.48</v>
      </c>
      <c r="AY6" s="22" t="str">
        <f t="shared" si="6"/>
        <v>-</v>
      </c>
      <c r="AZ6" s="22" t="str">
        <f t="shared" si="6"/>
        <v>-</v>
      </c>
      <c r="BA6" s="22" t="str">
        <f t="shared" si="6"/>
        <v>-</v>
      </c>
      <c r="BB6" s="22" t="str">
        <f t="shared" si="6"/>
        <v>-</v>
      </c>
      <c r="BC6" s="22">
        <f t="shared" si="6"/>
        <v>157.71</v>
      </c>
      <c r="BD6" s="21" t="str">
        <f>IF(BD7="","",IF(BD7="-","【-】","【"&amp;SUBSTITUTE(TEXT(BD7,"#,##0.00"),"-","△")&amp;"】"))</f>
        <v>【142.39】</v>
      </c>
      <c r="BE6" s="22" t="str">
        <f>IF(BE7="",NA(),BE7)</f>
        <v>-</v>
      </c>
      <c r="BF6" s="22" t="str">
        <f t="shared" ref="BF6:BN6" si="7">IF(BF7="",NA(),BF7)</f>
        <v>-</v>
      </c>
      <c r="BG6" s="22" t="str">
        <f t="shared" si="7"/>
        <v>-</v>
      </c>
      <c r="BH6" s="22" t="str">
        <f t="shared" si="7"/>
        <v>-</v>
      </c>
      <c r="BI6" s="22">
        <f t="shared" si="7"/>
        <v>650.79999999999995</v>
      </c>
      <c r="BJ6" s="22" t="str">
        <f t="shared" si="7"/>
        <v>-</v>
      </c>
      <c r="BK6" s="22" t="str">
        <f t="shared" si="7"/>
        <v>-</v>
      </c>
      <c r="BL6" s="22" t="str">
        <f t="shared" si="7"/>
        <v>-</v>
      </c>
      <c r="BM6" s="22" t="str">
        <f t="shared" si="7"/>
        <v>-</v>
      </c>
      <c r="BN6" s="22">
        <f t="shared" si="7"/>
        <v>958.97</v>
      </c>
      <c r="BO6" s="21" t="str">
        <f>IF(BO7="","",IF(BO7="-","【-】","【"&amp;SUBSTITUTE(TEXT(BO7,"#,##0.00"),"-","△")&amp;"】"))</f>
        <v>【1,043.36】</v>
      </c>
      <c r="BP6" s="22" t="str">
        <f>IF(BP7="",NA(),BP7)</f>
        <v>-</v>
      </c>
      <c r="BQ6" s="22" t="str">
        <f t="shared" ref="BQ6:BY6" si="8">IF(BQ7="",NA(),BQ7)</f>
        <v>-</v>
      </c>
      <c r="BR6" s="22" t="str">
        <f t="shared" si="8"/>
        <v>-</v>
      </c>
      <c r="BS6" s="22" t="str">
        <f t="shared" si="8"/>
        <v>-</v>
      </c>
      <c r="BT6" s="22">
        <f t="shared" si="8"/>
        <v>100.52</v>
      </c>
      <c r="BU6" s="22" t="str">
        <f t="shared" si="8"/>
        <v>-</v>
      </c>
      <c r="BV6" s="22" t="str">
        <f t="shared" si="8"/>
        <v>-</v>
      </c>
      <c r="BW6" s="22" t="str">
        <f t="shared" si="8"/>
        <v>-</v>
      </c>
      <c r="BX6" s="22" t="str">
        <f t="shared" si="8"/>
        <v>-</v>
      </c>
      <c r="BY6" s="22">
        <f t="shared" si="8"/>
        <v>61.25</v>
      </c>
      <c r="BZ6" s="21" t="str">
        <f>IF(BZ7="","",IF(BZ7="-","【-】","【"&amp;SUBSTITUTE(TEXT(BZ7,"#,##0.00"),"-","△")&amp;"】"))</f>
        <v>【56.19】</v>
      </c>
      <c r="CA6" s="22" t="str">
        <f>IF(CA7="",NA(),CA7)</f>
        <v>-</v>
      </c>
      <c r="CB6" s="22" t="str">
        <f t="shared" ref="CB6:CJ6" si="9">IF(CB7="",NA(),CB7)</f>
        <v>-</v>
      </c>
      <c r="CC6" s="22" t="str">
        <f t="shared" si="9"/>
        <v>-</v>
      </c>
      <c r="CD6" s="22" t="str">
        <f t="shared" si="9"/>
        <v>-</v>
      </c>
      <c r="CE6" s="22">
        <f t="shared" si="9"/>
        <v>200.1</v>
      </c>
      <c r="CF6" s="22" t="str">
        <f t="shared" si="9"/>
        <v>-</v>
      </c>
      <c r="CG6" s="22" t="str">
        <f t="shared" si="9"/>
        <v>-</v>
      </c>
      <c r="CH6" s="22" t="str">
        <f t="shared" si="9"/>
        <v>-</v>
      </c>
      <c r="CI6" s="22" t="str">
        <f t="shared" si="9"/>
        <v>-</v>
      </c>
      <c r="CJ6" s="22">
        <f t="shared" si="9"/>
        <v>279.83</v>
      </c>
      <c r="CK6" s="21" t="str">
        <f>IF(CK7="","",IF(CK7="-","【-】","【"&amp;SUBSTITUTE(TEXT(CK7,"#,##0.00"),"-","△")&amp;"】"))</f>
        <v>【285.60】</v>
      </c>
      <c r="CL6" s="22" t="str">
        <f>IF(CL7="",NA(),CL7)</f>
        <v>-</v>
      </c>
      <c r="CM6" s="22" t="str">
        <f t="shared" ref="CM6:CU6" si="10">IF(CM7="",NA(),CM7)</f>
        <v>-</v>
      </c>
      <c r="CN6" s="22" t="str">
        <f t="shared" si="10"/>
        <v>-</v>
      </c>
      <c r="CO6" s="22" t="str">
        <f t="shared" si="10"/>
        <v>-</v>
      </c>
      <c r="CP6" s="22">
        <f t="shared" si="10"/>
        <v>50.96</v>
      </c>
      <c r="CQ6" s="22" t="str">
        <f t="shared" si="10"/>
        <v>-</v>
      </c>
      <c r="CR6" s="22" t="str">
        <f t="shared" si="10"/>
        <v>-</v>
      </c>
      <c r="CS6" s="22" t="str">
        <f t="shared" si="10"/>
        <v>-</v>
      </c>
      <c r="CT6" s="22" t="str">
        <f t="shared" si="10"/>
        <v>-</v>
      </c>
      <c r="CU6" s="22">
        <f t="shared" si="10"/>
        <v>54.69</v>
      </c>
      <c r="CV6" s="21" t="str">
        <f>IF(CV7="","",IF(CV7="-","【-】","【"&amp;SUBSTITUTE(TEXT(CV7,"#,##0.00"),"-","△")&amp;"】"))</f>
        <v>【48.33】</v>
      </c>
      <c r="CW6" s="22" t="str">
        <f>IF(CW7="",NA(),CW7)</f>
        <v>-</v>
      </c>
      <c r="CX6" s="22" t="str">
        <f t="shared" ref="CX6:DF6" si="11">IF(CX7="",NA(),CX7)</f>
        <v>-</v>
      </c>
      <c r="CY6" s="22" t="str">
        <f t="shared" si="11"/>
        <v>-</v>
      </c>
      <c r="CZ6" s="22" t="str">
        <f t="shared" si="11"/>
        <v>-</v>
      </c>
      <c r="DA6" s="22">
        <f t="shared" si="11"/>
        <v>79.819999999999993</v>
      </c>
      <c r="DB6" s="22" t="str">
        <f t="shared" si="11"/>
        <v>-</v>
      </c>
      <c r="DC6" s="22" t="str">
        <f t="shared" si="11"/>
        <v>-</v>
      </c>
      <c r="DD6" s="22" t="str">
        <f t="shared" si="11"/>
        <v>-</v>
      </c>
      <c r="DE6" s="22" t="str">
        <f t="shared" si="11"/>
        <v>-</v>
      </c>
      <c r="DF6" s="22">
        <f t="shared" si="11"/>
        <v>71.44</v>
      </c>
      <c r="DG6" s="21" t="str">
        <f>IF(DG7="","",IF(DG7="-","【-】","【"&amp;SUBSTITUTE(TEXT(DG7,"#,##0.00"),"-","△")&amp;"】"))</f>
        <v>【70.34】</v>
      </c>
      <c r="DH6" s="22" t="str">
        <f>IF(DH7="",NA(),DH7)</f>
        <v>-</v>
      </c>
      <c r="DI6" s="22" t="str">
        <f t="shared" ref="DI6:DQ6" si="12">IF(DI7="",NA(),DI7)</f>
        <v>-</v>
      </c>
      <c r="DJ6" s="22" t="str">
        <f t="shared" si="12"/>
        <v>-</v>
      </c>
      <c r="DK6" s="22" t="str">
        <f t="shared" si="12"/>
        <v>-</v>
      </c>
      <c r="DL6" s="22">
        <f t="shared" si="12"/>
        <v>5.41</v>
      </c>
      <c r="DM6" s="22" t="str">
        <f t="shared" si="12"/>
        <v>-</v>
      </c>
      <c r="DN6" s="22" t="str">
        <f t="shared" si="12"/>
        <v>-</v>
      </c>
      <c r="DO6" s="22" t="str">
        <f t="shared" si="12"/>
        <v>-</v>
      </c>
      <c r="DP6" s="22" t="str">
        <f t="shared" si="12"/>
        <v>-</v>
      </c>
      <c r="DQ6" s="22">
        <f t="shared" si="12"/>
        <v>37.1</v>
      </c>
      <c r="DR6" s="21" t="str">
        <f>IF(DR7="","",IF(DR7="-","【-】","【"&amp;SUBSTITUTE(TEXT(DR7,"#,##0.00"),"-","△")&amp;"】"))</f>
        <v>【35.50】</v>
      </c>
      <c r="DS6" s="22" t="str">
        <f>IF(DS7="",NA(),DS7)</f>
        <v>-</v>
      </c>
      <c r="DT6" s="22" t="str">
        <f t="shared" ref="DT6:EB6" si="13">IF(DT7="",NA(),DT7)</f>
        <v>-</v>
      </c>
      <c r="DU6" s="22" t="str">
        <f t="shared" si="13"/>
        <v>-</v>
      </c>
      <c r="DV6" s="22" t="str">
        <f t="shared" si="13"/>
        <v>-</v>
      </c>
      <c r="DW6" s="22">
        <f t="shared" si="13"/>
        <v>11.71</v>
      </c>
      <c r="DX6" s="22" t="str">
        <f t="shared" si="13"/>
        <v>-</v>
      </c>
      <c r="DY6" s="22" t="str">
        <f t="shared" si="13"/>
        <v>-</v>
      </c>
      <c r="DZ6" s="22" t="str">
        <f t="shared" si="13"/>
        <v>-</v>
      </c>
      <c r="EA6" s="22" t="str">
        <f t="shared" si="13"/>
        <v>-</v>
      </c>
      <c r="EB6" s="22">
        <f t="shared" si="13"/>
        <v>18.22</v>
      </c>
      <c r="EC6" s="21" t="str">
        <f>IF(EC7="","",IF(EC7="-","【-】","【"&amp;SUBSTITUTE(TEXT(EC7,"#,##0.00"),"-","△")&amp;"】"))</f>
        <v>【16.16】</v>
      </c>
      <c r="ED6" s="22" t="str">
        <f>IF(ED7="",NA(),ED7)</f>
        <v>-</v>
      </c>
      <c r="EE6" s="22" t="str">
        <f t="shared" ref="EE6:EM6" si="14">IF(EE7="",NA(),EE7)</f>
        <v>-</v>
      </c>
      <c r="EF6" s="22" t="str">
        <f t="shared" si="14"/>
        <v>-</v>
      </c>
      <c r="EG6" s="22" t="str">
        <f t="shared" si="14"/>
        <v>-</v>
      </c>
      <c r="EH6" s="22">
        <f t="shared" si="14"/>
        <v>0.21</v>
      </c>
      <c r="EI6" s="22" t="str">
        <f t="shared" si="14"/>
        <v>-</v>
      </c>
      <c r="EJ6" s="22" t="str">
        <f t="shared" si="14"/>
        <v>-</v>
      </c>
      <c r="EK6" s="22" t="str">
        <f t="shared" si="14"/>
        <v>-</v>
      </c>
      <c r="EL6" s="22" t="str">
        <f t="shared" si="14"/>
        <v>-</v>
      </c>
      <c r="EM6" s="22">
        <f t="shared" si="14"/>
        <v>0.32</v>
      </c>
      <c r="EN6" s="21" t="str">
        <f>IF(EN7="","",IF(EN7="-","【-】","【"&amp;SUBSTITUTE(TEXT(EN7,"#,##0.00"),"-","△")&amp;"】"))</f>
        <v>【0.28】</v>
      </c>
    </row>
    <row r="7" spans="1:144" s="23" customFormat="1" x14ac:dyDescent="0.15">
      <c r="A7" s="15"/>
      <c r="B7" s="24">
        <v>2024</v>
      </c>
      <c r="C7" s="24">
        <v>34851</v>
      </c>
      <c r="D7" s="24">
        <v>46</v>
      </c>
      <c r="E7" s="24">
        <v>1</v>
      </c>
      <c r="F7" s="24">
        <v>0</v>
      </c>
      <c r="G7" s="24">
        <v>5</v>
      </c>
      <c r="H7" s="24" t="s">
        <v>93</v>
      </c>
      <c r="I7" s="24" t="s">
        <v>94</v>
      </c>
      <c r="J7" s="24" t="s">
        <v>95</v>
      </c>
      <c r="K7" s="24" t="s">
        <v>96</v>
      </c>
      <c r="L7" s="24" t="s">
        <v>97</v>
      </c>
      <c r="M7" s="24" t="s">
        <v>98</v>
      </c>
      <c r="N7" s="25" t="s">
        <v>99</v>
      </c>
      <c r="O7" s="25">
        <v>57.55</v>
      </c>
      <c r="P7" s="25">
        <v>98.11</v>
      </c>
      <c r="Q7" s="25">
        <v>3540</v>
      </c>
      <c r="R7" s="25">
        <v>2293</v>
      </c>
      <c r="S7" s="25">
        <v>69.66</v>
      </c>
      <c r="T7" s="25">
        <v>32.92</v>
      </c>
      <c r="U7" s="25">
        <v>2235</v>
      </c>
      <c r="V7" s="25">
        <v>11.5</v>
      </c>
      <c r="W7" s="25">
        <v>194.35</v>
      </c>
      <c r="X7" s="25" t="s">
        <v>99</v>
      </c>
      <c r="Y7" s="25" t="s">
        <v>99</v>
      </c>
      <c r="Z7" s="25" t="s">
        <v>99</v>
      </c>
      <c r="AA7" s="25" t="s">
        <v>99</v>
      </c>
      <c r="AB7" s="25">
        <v>101.98</v>
      </c>
      <c r="AC7" s="25" t="s">
        <v>99</v>
      </c>
      <c r="AD7" s="25" t="s">
        <v>99</v>
      </c>
      <c r="AE7" s="25" t="s">
        <v>99</v>
      </c>
      <c r="AF7" s="25" t="s">
        <v>99</v>
      </c>
      <c r="AG7" s="25">
        <v>101.77</v>
      </c>
      <c r="AH7" s="25">
        <v>102.02</v>
      </c>
      <c r="AI7" s="25" t="s">
        <v>99</v>
      </c>
      <c r="AJ7" s="25" t="s">
        <v>99</v>
      </c>
      <c r="AK7" s="25" t="s">
        <v>99</v>
      </c>
      <c r="AL7" s="25" t="s">
        <v>99</v>
      </c>
      <c r="AM7" s="25">
        <v>0</v>
      </c>
      <c r="AN7" s="25" t="s">
        <v>99</v>
      </c>
      <c r="AO7" s="25" t="s">
        <v>99</v>
      </c>
      <c r="AP7" s="25" t="s">
        <v>99</v>
      </c>
      <c r="AQ7" s="25" t="s">
        <v>99</v>
      </c>
      <c r="AR7" s="25">
        <v>16.12</v>
      </c>
      <c r="AS7" s="25">
        <v>26.96</v>
      </c>
      <c r="AT7" s="25" t="s">
        <v>99</v>
      </c>
      <c r="AU7" s="25" t="s">
        <v>99</v>
      </c>
      <c r="AV7" s="25" t="s">
        <v>99</v>
      </c>
      <c r="AW7" s="25" t="s">
        <v>99</v>
      </c>
      <c r="AX7" s="25">
        <v>53.48</v>
      </c>
      <c r="AY7" s="25" t="s">
        <v>99</v>
      </c>
      <c r="AZ7" s="25" t="s">
        <v>99</v>
      </c>
      <c r="BA7" s="25" t="s">
        <v>99</v>
      </c>
      <c r="BB7" s="25" t="s">
        <v>99</v>
      </c>
      <c r="BC7" s="25">
        <v>157.71</v>
      </c>
      <c r="BD7" s="25">
        <v>142.38999999999999</v>
      </c>
      <c r="BE7" s="25" t="s">
        <v>99</v>
      </c>
      <c r="BF7" s="25" t="s">
        <v>99</v>
      </c>
      <c r="BG7" s="25" t="s">
        <v>99</v>
      </c>
      <c r="BH7" s="25" t="s">
        <v>99</v>
      </c>
      <c r="BI7" s="25">
        <v>650.79999999999995</v>
      </c>
      <c r="BJ7" s="25" t="s">
        <v>99</v>
      </c>
      <c r="BK7" s="25" t="s">
        <v>99</v>
      </c>
      <c r="BL7" s="25" t="s">
        <v>99</v>
      </c>
      <c r="BM7" s="25" t="s">
        <v>99</v>
      </c>
      <c r="BN7" s="25">
        <v>958.97</v>
      </c>
      <c r="BO7" s="25">
        <v>1043.3599999999999</v>
      </c>
      <c r="BP7" s="25" t="s">
        <v>99</v>
      </c>
      <c r="BQ7" s="25" t="s">
        <v>99</v>
      </c>
      <c r="BR7" s="25" t="s">
        <v>99</v>
      </c>
      <c r="BS7" s="25" t="s">
        <v>99</v>
      </c>
      <c r="BT7" s="25">
        <v>100.52</v>
      </c>
      <c r="BU7" s="25" t="s">
        <v>99</v>
      </c>
      <c r="BV7" s="25" t="s">
        <v>99</v>
      </c>
      <c r="BW7" s="25" t="s">
        <v>99</v>
      </c>
      <c r="BX7" s="25" t="s">
        <v>99</v>
      </c>
      <c r="BY7" s="25">
        <v>61.25</v>
      </c>
      <c r="BZ7" s="25">
        <v>56.19</v>
      </c>
      <c r="CA7" s="25" t="s">
        <v>99</v>
      </c>
      <c r="CB7" s="25" t="s">
        <v>99</v>
      </c>
      <c r="CC7" s="25" t="s">
        <v>99</v>
      </c>
      <c r="CD7" s="25" t="s">
        <v>99</v>
      </c>
      <c r="CE7" s="25">
        <v>200.1</v>
      </c>
      <c r="CF7" s="25" t="s">
        <v>99</v>
      </c>
      <c r="CG7" s="25" t="s">
        <v>99</v>
      </c>
      <c r="CH7" s="25" t="s">
        <v>99</v>
      </c>
      <c r="CI7" s="25" t="s">
        <v>99</v>
      </c>
      <c r="CJ7" s="25">
        <v>279.83</v>
      </c>
      <c r="CK7" s="25">
        <v>285.60000000000002</v>
      </c>
      <c r="CL7" s="25" t="s">
        <v>99</v>
      </c>
      <c r="CM7" s="25" t="s">
        <v>99</v>
      </c>
      <c r="CN7" s="25" t="s">
        <v>99</v>
      </c>
      <c r="CO7" s="25" t="s">
        <v>99</v>
      </c>
      <c r="CP7" s="25">
        <v>50.96</v>
      </c>
      <c r="CQ7" s="25" t="s">
        <v>99</v>
      </c>
      <c r="CR7" s="25" t="s">
        <v>99</v>
      </c>
      <c r="CS7" s="25" t="s">
        <v>99</v>
      </c>
      <c r="CT7" s="25" t="s">
        <v>99</v>
      </c>
      <c r="CU7" s="25">
        <v>54.69</v>
      </c>
      <c r="CV7" s="25">
        <v>48.33</v>
      </c>
      <c r="CW7" s="25" t="s">
        <v>99</v>
      </c>
      <c r="CX7" s="25" t="s">
        <v>99</v>
      </c>
      <c r="CY7" s="25" t="s">
        <v>99</v>
      </c>
      <c r="CZ7" s="25" t="s">
        <v>99</v>
      </c>
      <c r="DA7" s="25">
        <v>79.819999999999993</v>
      </c>
      <c r="DB7" s="25" t="s">
        <v>99</v>
      </c>
      <c r="DC7" s="25" t="s">
        <v>99</v>
      </c>
      <c r="DD7" s="25" t="s">
        <v>99</v>
      </c>
      <c r="DE7" s="25" t="s">
        <v>99</v>
      </c>
      <c r="DF7" s="25">
        <v>71.44</v>
      </c>
      <c r="DG7" s="25">
        <v>70.34</v>
      </c>
      <c r="DH7" s="25" t="s">
        <v>99</v>
      </c>
      <c r="DI7" s="25" t="s">
        <v>99</v>
      </c>
      <c r="DJ7" s="25" t="s">
        <v>99</v>
      </c>
      <c r="DK7" s="25" t="s">
        <v>99</v>
      </c>
      <c r="DL7" s="25">
        <v>5.41</v>
      </c>
      <c r="DM7" s="25" t="s">
        <v>99</v>
      </c>
      <c r="DN7" s="25" t="s">
        <v>99</v>
      </c>
      <c r="DO7" s="25" t="s">
        <v>99</v>
      </c>
      <c r="DP7" s="25" t="s">
        <v>99</v>
      </c>
      <c r="DQ7" s="25">
        <v>37.1</v>
      </c>
      <c r="DR7" s="25">
        <v>35.5</v>
      </c>
      <c r="DS7" s="25" t="s">
        <v>99</v>
      </c>
      <c r="DT7" s="25" t="s">
        <v>99</v>
      </c>
      <c r="DU7" s="25" t="s">
        <v>99</v>
      </c>
      <c r="DV7" s="25" t="s">
        <v>99</v>
      </c>
      <c r="DW7" s="25">
        <v>11.71</v>
      </c>
      <c r="DX7" s="25" t="s">
        <v>99</v>
      </c>
      <c r="DY7" s="25" t="s">
        <v>99</v>
      </c>
      <c r="DZ7" s="25" t="s">
        <v>99</v>
      </c>
      <c r="EA7" s="25" t="s">
        <v>99</v>
      </c>
      <c r="EB7" s="25">
        <v>18.22</v>
      </c>
      <c r="EC7" s="25">
        <v>16.16</v>
      </c>
      <c r="ED7" s="25" t="s">
        <v>99</v>
      </c>
      <c r="EE7" s="25" t="s">
        <v>99</v>
      </c>
      <c r="EF7" s="25" t="s">
        <v>99</v>
      </c>
      <c r="EG7" s="25" t="s">
        <v>99</v>
      </c>
      <c r="EH7" s="25">
        <v>0.21</v>
      </c>
      <c r="EI7" s="25" t="s">
        <v>99</v>
      </c>
      <c r="EJ7" s="25" t="s">
        <v>99</v>
      </c>
      <c r="EK7" s="25" t="s">
        <v>99</v>
      </c>
      <c r="EL7" s="25" t="s">
        <v>99</v>
      </c>
      <c r="EM7" s="25">
        <v>0.32</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ナナ</cp:lastModifiedBy>
  <cp:lastPrinted>2026-02-24T00:16:56Z</cp:lastPrinted>
  <dcterms:created xsi:type="dcterms:W3CDTF">2025-12-12T09:11:11Z</dcterms:created>
  <dcterms:modified xsi:type="dcterms:W3CDTF">2026-02-24T00:17:06Z</dcterms:modified>
  <cp:category/>
</cp:coreProperties>
</file>