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n53fl01\terastation\chiikiseibi\【下水道】2020から使用（一本化）\【020】調査報告関係\公営企業「経営比較分析表」関係\R07年度公表（R08年1月提出）\様式\提出\"/>
    </mc:Choice>
  </mc:AlternateContent>
  <xr:revisionPtr revIDLastSave="0" documentId="8_{5C8E6276-3A06-4DFB-AE15-E33A4AA575C3}" xr6:coauthVersionLast="36" xr6:coauthVersionMax="36" xr10:uidLastSave="{00000000-0000-0000-0000-000000000000}"/>
  <workbookProtection workbookAlgorithmName="SHA-512" workbookHashValue="AU7yhX9HU1C6gqbrEu3EJg8nbPXN9OAvPK0YWnK0Q/Z/os+9pRu21OiBqRgXHT1ZXTufV3epcq6cCmy7ndaBWw==" workbookSaltValue="Kky9Q6BAKRHX1XlKaPYiPw==" workbookSpinCount="100000" lockStructure="1"/>
  <bookViews>
    <workbookView xWindow="0" yWindow="0" windowWidth="20520" windowHeight="940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<sst xmlns="http://schemas.openxmlformats.org/spreadsheetml/2006/main" count="319" uniqueCount="115">
  <si>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</si>
  <si>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</si>
  <si>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</si>
  <si>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</si>
  <si>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</si>
  <si>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</si>
  <si>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</si>
  <si>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</si>
  <si>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</si>
  <si>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</si>
  <si>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</si>
  <si>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</si>
  <si>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</si>
  <si>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</si>
  <si>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</si>
  <si>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</si>
  <si>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</si>
  <si>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</si>
  <si>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</si>
  <si>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</si>
  <si>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</si>
  <si>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</si>
  <si>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</si>
  <si>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</si>
  <si>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</si>
  <si>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</si>
  <si>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</si>
  <si>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</si>
  <si>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</si>
  <si>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</si>
  <si>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</si>
  <si>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</si>
  <si>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</si>
  <si>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</si>
  <si>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</si>
  <si>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</si>
  <si>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</si>
  <si>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</si>
  <si>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</si>
  <si>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</si>
  <si>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</si>
  <si>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</si>
  <si>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</si>
  <si>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</si>
  <si>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</si>
  <si>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</si>
  <si>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</si>
  <si>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</si>
  <si>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</si>
  <si>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</si>
  <si>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</si>
  <si>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</si>
  <si>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</si>
  <si>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</si>
  <si>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</si>
  <si>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</si>
  <si>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</si>
  <si>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</si>
  <si>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</si>
  <si>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</si>
  <si>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</si>
  <si>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</si>
  <si>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</si>
  <si>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</si>
  <si>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</si>
  <si>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</si>
  <si>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</si>
  <si>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</si>
  <si>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</si>
  <si>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</si>
  <si>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</si>
  <si>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</si>
  <si>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</si>
  <si>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</si>
  <si>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</si>
  <si>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</si>
  <si>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</si>
  <si>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</si>
  <si>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</si>
  <si>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</si>
  <si>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</si>
  <si>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</si>
  <si>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</si>
  <si>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</si>
  <si>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</si>
  <si>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</si>
  <si>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</si>
  <si>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</si>
  <si>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</si>
  <si>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</si>
  <si>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</si>
  <si>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</si>
  <si>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</si>
  <si>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</si>
  <si>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</si>
  <si>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</si>
  <si>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</si>
  <si>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</si>
  <si>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</si>
  <si>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</si>
  <si>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</si>
  <si>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</si>
  <si>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</si>
  <si>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</si>
  <si>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</si>
  <si>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</si>
  <si>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</si>
  <si>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</si>
  <si>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</si>
  <si>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</si>
  <si>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</si>
  <si>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</si>
  <si>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当町の施設は供用開始から19年が経過しました。
法定耐用年数に到達した管きょ等はまだ無いため、状況に応じて点検し、長寿命化に努めます。
　電気設備や機械設備等に関しては、令和６年度に策定したストックマネジメント計画に従い、長寿命化をはかり、計画的な更新に努めます。</t>
    <rPh sb="1" eb="3">
      <t>トウチョウ</t>
    </rPh>
    <rPh sb="4" eb="6">
      <t>シセツ</t>
    </rPh>
    <rPh sb="7" eb="11">
      <t>キョウヨウカイシ</t>
    </rPh>
    <rPh sb="15" eb="16">
      <t>ネン</t>
    </rPh>
    <rPh sb="17" eb="19">
      <t>ケイカ</t>
    </rPh>
    <rPh sb="25" eb="32">
      <t>ホウテイタイヨ</t>
    </rPh>
    <rPh sb="32" eb="34">
      <t>トウタツ</t>
    </rPh>
    <rPh sb="36" eb="37">
      <t>カン</t>
    </rPh>
    <rPh sb="39" eb="40">
      <t>トウ</t>
    </rPh>
    <rPh sb="43" eb="44">
      <t>ナ</t>
    </rPh>
    <rPh sb="48" eb="50">
      <t>ジョウキョウ</t>
    </rPh>
    <rPh sb="51" eb="52">
      <t>オウ</t>
    </rPh>
    <rPh sb="54" eb="56">
      <t>テンケン</t>
    </rPh>
    <rPh sb="58" eb="62">
      <t>チョウジュミョウカ</t>
    </rPh>
    <rPh sb="63" eb="64">
      <t>ツト</t>
    </rPh>
    <rPh sb="70" eb="74">
      <t>デンキセツビ</t>
    </rPh>
    <rPh sb="75" eb="80">
      <t>キカイセツビトウ</t>
    </rPh>
    <rPh sb="81" eb="82">
      <t>カン</t>
    </rPh>
    <rPh sb="86" eb="88">
      <t>レイワ</t>
    </rPh>
    <rPh sb="89" eb="91">
      <t>ネンド</t>
    </rPh>
    <rPh sb="92" eb="94">
      <t>サクテイ</t>
    </rPh>
    <rPh sb="106" eb="108">
      <t>ケイカク</t>
    </rPh>
    <rPh sb="109" eb="110">
      <t>シタガ</t>
    </rPh>
    <rPh sb="112" eb="116">
      <t>チョウジュミョウカ</t>
    </rPh>
    <rPh sb="121" eb="124">
      <t>ケイカクテキ</t>
    </rPh>
    <rPh sb="125" eb="127">
      <t>コウシン</t>
    </rPh>
    <rPh sb="128" eb="129">
      <t>ツト</t>
    </rPh>
    <phoneticPr fontId="4"/>
  </si>
  <si>
    <t>　類似団体と比べて、経費回収率や施設利用率が低く汚水処理原価が高い状況にあります。今後はさらに人口減少がすすみ、物価高騰の影響で営業費用の増加が見込まれるので、「軽米町下水道事業経営戦略」を基本としながら、下水道施設全体の中長期的な状態予測に基づき、経営状況の改善に努めます。
　施設の管理については「ストックマネジメント計画」に基づき、長寿命化をはかりながら、計画的な更新に努めます。</t>
    <rPh sb="1" eb="5">
      <t>ルイジダンタイ</t>
    </rPh>
    <rPh sb="6" eb="7">
      <t>クラ</t>
    </rPh>
    <rPh sb="10" eb="15">
      <t>ケイヒカイシュウリツ</t>
    </rPh>
    <rPh sb="16" eb="21">
      <t>シセツリヨウリツ</t>
    </rPh>
    <rPh sb="22" eb="23">
      <t>ヒク</t>
    </rPh>
    <rPh sb="24" eb="30">
      <t>オスイショリゲンカ</t>
    </rPh>
    <rPh sb="31" eb="32">
      <t>タカ</t>
    </rPh>
    <rPh sb="33" eb="35">
      <t>ジョウキョウ</t>
    </rPh>
    <rPh sb="41" eb="43">
      <t>コンゴ</t>
    </rPh>
    <rPh sb="47" eb="51">
      <t>ジンコウゲンショウ</t>
    </rPh>
    <rPh sb="56" eb="60">
      <t>ブッカコウトウ</t>
    </rPh>
    <rPh sb="61" eb="63">
      <t>エイキョウ</t>
    </rPh>
    <rPh sb="64" eb="68">
      <t>エイギョウヒヨウ</t>
    </rPh>
    <rPh sb="69" eb="71">
      <t>ゾウカ</t>
    </rPh>
    <rPh sb="72" eb="74">
      <t>ミコ</t>
    </rPh>
    <rPh sb="81" eb="93">
      <t>カルマイマチゲスイドウジギョウケイエイセンリャク</t>
    </rPh>
    <rPh sb="95" eb="97">
      <t>キホン</t>
    </rPh>
    <rPh sb="103" eb="110">
      <t>ゲスイドウシセツゼンタイ</t>
    </rPh>
    <rPh sb="111" eb="115">
      <t>チュウチョウキテキ</t>
    </rPh>
    <rPh sb="116" eb="120">
      <t>ジョウタイヨソク</t>
    </rPh>
    <rPh sb="121" eb="122">
      <t>モト</t>
    </rPh>
    <rPh sb="125" eb="129">
      <t>ケイエイジョウキョウ</t>
    </rPh>
    <rPh sb="133" eb="134">
      <t>ツト</t>
    </rPh>
    <rPh sb="140" eb="142">
      <t>シセツ</t>
    </rPh>
    <rPh sb="143" eb="145">
      <t>カンリ</t>
    </rPh>
    <rPh sb="161" eb="163">
      <t>ケイカク</t>
    </rPh>
    <rPh sb="165" eb="166">
      <t>モト</t>
    </rPh>
    <rPh sb="169" eb="173">
      <t>チョウジュミョウカ</t>
    </rPh>
    <rPh sb="181" eb="184">
      <t>ケイカクテキ</t>
    </rPh>
    <rPh sb="185" eb="187">
      <t>コウシン</t>
    </rPh>
    <rPh sb="188" eb="189">
      <t>ツト</t>
    </rPh>
    <phoneticPr fontId="4"/>
  </si>
  <si>
    <t>①経常収支比率について
　経常収支比率は100％を超えていますが、収支赤字と企業債の償還金を一般会計からの繰入金に依存している状態です。当町の使用料水準は、県内でも上位にある一方、接続率が依然として低い状況であり、更なる使用料の値上げは難しい状況です。受益者に対し一層の周知広報を図ることで接続率を向上させ、収益を確保する必要があります。
③流動比率について
　流動比率については85.2％と100％を下回っています。企業会計初年度で、流動資産が少ないことが原因です。
⑤経費回収率、⑥汚水処理原価について
　①で示したように、接続率が低く料金収入及び有収水量が少ないため、経費回収率は32.17％と低く、汚水処理原価についても722.70円と平均よりも非常に高い状況です。
⑦施設利用率について
　施設の処理能力に対して、平均30.2％しか処理しておらずスペックが過大だといえます。施設の更新時には処理量に見合ったものを検討していきます。
⑧水洗化率について
　水洗化率については57.68％と平均を大きく下回っています。今後も節水技術の向上などにより１世帯当たりの排水量がさらに減っていくことが想定されますので、接続率向上につながるよう、下水道の啓蒙普及に努めます。</t>
    <rPh sb="1" eb="7">
      <t>ケイジョウシュウシヒリツ</t>
    </rPh>
    <rPh sb="13" eb="19">
      <t>ケイジョウシュウシヒリツ</t>
    </rPh>
    <rPh sb="25" eb="26">
      <t>コ</t>
    </rPh>
    <rPh sb="33" eb="37">
      <t>シュウシアカジ</t>
    </rPh>
    <rPh sb="38" eb="40">
      <t>キギョウ</t>
    </rPh>
    <rPh sb="40" eb="41">
      <t>サイ</t>
    </rPh>
    <rPh sb="42" eb="45">
      <t>ショウカンキン</t>
    </rPh>
    <rPh sb="57" eb="59">
      <t>イゾン</t>
    </rPh>
    <rPh sb="63" eb="65">
      <t>ジョウタイ</t>
    </rPh>
    <rPh sb="68" eb="70">
      <t>トウチョウ</t>
    </rPh>
    <rPh sb="71" eb="76">
      <t>シヨウリョウスイジュン</t>
    </rPh>
    <rPh sb="78" eb="80">
      <t>ケンナイ</t>
    </rPh>
    <rPh sb="82" eb="84">
      <t>ジョウイ</t>
    </rPh>
    <rPh sb="87" eb="89">
      <t>イッポウ</t>
    </rPh>
    <rPh sb="90" eb="93">
      <t>セツゾクリツ</t>
    </rPh>
    <rPh sb="101" eb="103">
      <t>ジョウキョウ</t>
    </rPh>
    <rPh sb="107" eb="108">
      <t>サラ</t>
    </rPh>
    <rPh sb="110" eb="113">
      <t>シヨウリョウ</t>
    </rPh>
    <rPh sb="114" eb="116">
      <t>ネア</t>
    </rPh>
    <rPh sb="118" eb="119">
      <t>ムズカ</t>
    </rPh>
    <rPh sb="121" eb="123">
      <t>ジョウキョウ</t>
    </rPh>
    <rPh sb="126" eb="129">
      <t>ジュエキシャ</t>
    </rPh>
    <rPh sb="130" eb="131">
      <t>タイ</t>
    </rPh>
    <rPh sb="132" eb="134">
      <t>イッソウ</t>
    </rPh>
    <rPh sb="135" eb="139">
      <t>シュウチコウホウ</t>
    </rPh>
    <rPh sb="140" eb="141">
      <t>ハカ</t>
    </rPh>
    <rPh sb="145" eb="148">
      <t>セツゾクリツ</t>
    </rPh>
    <rPh sb="149" eb="151">
      <t>コウジョウ</t>
    </rPh>
    <rPh sb="154" eb="156">
      <t>シュウエキ</t>
    </rPh>
    <rPh sb="157" eb="159">
      <t>カクホ</t>
    </rPh>
    <rPh sb="161" eb="163">
      <t>ヒツヨウ</t>
    </rPh>
    <rPh sb="171" eb="175">
      <t>リュウドウヒリツ</t>
    </rPh>
    <rPh sb="181" eb="185">
      <t>リュウドウヒリツ</t>
    </rPh>
    <rPh sb="201" eb="203">
      <t>シタマワ</t>
    </rPh>
    <rPh sb="209" eb="213">
      <t>キギョウカイケイ</t>
    </rPh>
    <rPh sb="213" eb="215">
      <t>ショネン</t>
    </rPh>
    <rPh sb="215" eb="216">
      <t>ド</t>
    </rPh>
    <rPh sb="218" eb="222">
      <t>リュウドウシサン</t>
    </rPh>
    <rPh sb="223" eb="224">
      <t>スク</t>
    </rPh>
    <rPh sb="229" eb="231">
      <t>ゲンイン</t>
    </rPh>
    <rPh sb="236" eb="241">
      <t>ケイヒカイシュウリツ</t>
    </rPh>
    <rPh sb="243" eb="249">
      <t>オスイショリゲンカ</t>
    </rPh>
    <rPh sb="300" eb="301">
      <t>ヒク</t>
    </rPh>
    <rPh sb="320" eb="321">
      <t>エン</t>
    </rPh>
    <rPh sb="322" eb="324">
      <t>ヘイキン</t>
    </rPh>
    <rPh sb="327" eb="329">
      <t>ヒジョウ</t>
    </rPh>
    <rPh sb="330" eb="331">
      <t>タカ</t>
    </rPh>
    <rPh sb="339" eb="344">
      <t>シセツリヨウリツ</t>
    </rPh>
    <rPh sb="350" eb="352">
      <t>シセツ</t>
    </rPh>
    <rPh sb="353" eb="357">
      <t>ショリノウリョク</t>
    </rPh>
    <rPh sb="358" eb="359">
      <t>タイ</t>
    </rPh>
    <rPh sb="362" eb="364">
      <t>ヘイキン</t>
    </rPh>
    <rPh sb="371" eb="373">
      <t>ショリ</t>
    </rPh>
    <rPh sb="383" eb="385">
      <t>カダイ</t>
    </rPh>
    <rPh sb="392" eb="394">
      <t>シセツ</t>
    </rPh>
    <rPh sb="395" eb="398">
      <t>コウシンジ</t>
    </rPh>
    <rPh sb="400" eb="402">
      <t>ショリ</t>
    </rPh>
    <rPh sb="402" eb="403">
      <t>リョウ</t>
    </rPh>
    <rPh sb="404" eb="406">
      <t>ミア</t>
    </rPh>
    <rPh sb="411" eb="413">
      <t>ケントウ</t>
    </rPh>
    <rPh sb="422" eb="426">
      <t>スイセンカリツ</t>
    </rPh>
    <rPh sb="432" eb="436">
      <t>スイセンカリツ</t>
    </rPh>
    <rPh sb="448" eb="450">
      <t>ヘイキン</t>
    </rPh>
    <rPh sb="451" eb="452">
      <t>オオ</t>
    </rPh>
    <rPh sb="454" eb="456">
      <t>シタマワ</t>
    </rPh>
    <rPh sb="462" eb="464">
      <t>コンゴ</t>
    </rPh>
    <rPh sb="465" eb="474">
      <t>セッスイギジュ</t>
    </rPh>
    <rPh sb="478" eb="481">
      <t>セタイア</t>
    </rPh>
    <rPh sb="484" eb="487">
      <t>ハイスイリョウ</t>
    </rPh>
    <rPh sb="491" eb="492">
      <t>ヘ</t>
    </rPh>
    <rPh sb="499" eb="501">
      <t>ソウテイ</t>
    </rPh>
    <rPh sb="508" eb="513">
      <t>セツゾクリツコウジョウ</t>
    </rPh>
    <rPh sb="521" eb="524">
      <t>ゲスイドウ</t>
    </rPh>
    <rPh sb="525" eb="529">
      <t>ケイモウフキュウ</t>
    </rPh>
    <rPh sb="530" eb="53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</si>
</sst>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BB3-4E0A-8872-69558D095AD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EBB3-4E0A-8872-69558D095AD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107.95</c:v>
                </c:pt>
              </c:numCache>
            </c:numRef>
          </c:val>
          <c:extLst>
            <c:ext xmlns:c16="http://schemas.microsoft.com/office/drawing/2014/chart" uri="{C3380CC4-5D6E-409C-BE32-E72D297353CC}">
              <c16:uniqueId val="{00000000-D62E-4510-BAF3-126F066448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D62E-4510-BAF3-126F066448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4.21</c:v>
                </c:pt>
              </c:numCache>
            </c:numRef>
          </c:val>
          <c:extLst>
            <c:ext xmlns:c16="http://schemas.microsoft.com/office/drawing/2014/chart" uri="{C3380CC4-5D6E-409C-BE32-E72D297353CC}">
              <c16:uniqueId val="{00000000-8962-4077-9C90-1FDAEAEEB79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8962-4077-9C90-1FDAEAEEB79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60C-4557-A422-EB16BC6E752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C60C-4557-A422-EB16BC6E752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060-47FE-9EBA-031BCE0DBEC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F060-47FE-9EBA-031BCE0DBEC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85.2</c:v>
                </c:pt>
              </c:numCache>
            </c:numRef>
          </c:val>
          <c:extLst>
            <c:ext xmlns:c16="http://schemas.microsoft.com/office/drawing/2014/chart" uri="{C3380CC4-5D6E-409C-BE32-E72D297353CC}">
              <c16:uniqueId val="{00000000-B9D9-4630-B6B9-31F1CBBDE2A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B9D9-4630-B6B9-31F1CBBDE2A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AF6-4C1F-A099-684EC892B49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FAF6-4C1F-A099-684EC892B49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32.17</c:v>
                </c:pt>
              </c:numCache>
            </c:numRef>
          </c:val>
          <c:extLst>
            <c:ext xmlns:c16="http://schemas.microsoft.com/office/drawing/2014/chart" uri="{C3380CC4-5D6E-409C-BE32-E72D297353CC}">
              <c16:uniqueId val="{00000000-7B8D-47D3-B2B7-3EB7A841348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7B8D-47D3-B2B7-3EB7A841348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722.7</c:v>
                </c:pt>
              </c:numCache>
            </c:numRef>
          </c:val>
          <c:extLst>
            <c:ext xmlns:c16="http://schemas.microsoft.com/office/drawing/2014/chart" uri="{C3380CC4-5D6E-409C-BE32-E72D297353CC}">
              <c16:uniqueId val="{00000000-38CA-44C9-9DAC-FF9D4389051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38CA-44C9-9DAC-FF9D4389051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30.2</c:v>
                </c:pt>
              </c:numCache>
            </c:numRef>
          </c:val>
          <c:extLst>
            <c:ext xmlns:c16="http://schemas.microsoft.com/office/drawing/2014/chart" uri="{C3380CC4-5D6E-409C-BE32-E72D297353CC}">
              <c16:uniqueId val="{00000000-5A16-4F16-9D9D-58CD9010AC9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5A16-4F16-9D9D-58CD9010AC9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57.68</c:v>
                </c:pt>
              </c:numCache>
            </c:numRef>
          </c:val>
          <c:extLst>
            <c:ext xmlns:c16="http://schemas.microsoft.com/office/drawing/2014/chart" uri="{C3380CC4-5D6E-409C-BE32-E72D297353CC}">
              <c16:uniqueId val="{00000000-9055-4159-819C-95E08A18D4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9055-4159-819C-95E08A18D4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軽米町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7907</v>
      </c>
      <c r="AM8" s="41"/>
      <c r="AN8" s="41"/>
      <c r="AO8" s="41"/>
      <c r="AP8" s="41"/>
      <c r="AQ8" s="41"/>
      <c r="AR8" s="41"/>
      <c r="AS8" s="41"/>
      <c r="AT8" s="34">
        <f>データ!T6</f>
        <v>245.82</v>
      </c>
      <c r="AU8" s="34"/>
      <c r="AV8" s="34"/>
      <c r="AW8" s="34"/>
      <c r="AX8" s="34"/>
      <c r="AY8" s="34"/>
      <c r="AZ8" s="34"/>
      <c r="BA8" s="34"/>
      <c r="BB8" s="34">
        <f>データ!U6</f>
        <v>32.17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70.2</v>
      </c>
      <c r="J10" s="34"/>
      <c r="K10" s="34"/>
      <c r="L10" s="34"/>
      <c r="M10" s="34"/>
      <c r="N10" s="34"/>
      <c r="O10" s="34"/>
      <c r="P10" s="34">
        <f>データ!P6</f>
        <v>29.98</v>
      </c>
      <c r="Q10" s="34"/>
      <c r="R10" s="34"/>
      <c r="S10" s="34"/>
      <c r="T10" s="34"/>
      <c r="U10" s="34"/>
      <c r="V10" s="34"/>
      <c r="W10" s="34">
        <f>データ!Q6</f>
        <v>99.97</v>
      </c>
      <c r="X10" s="34"/>
      <c r="Y10" s="34"/>
      <c r="Z10" s="34"/>
      <c r="AA10" s="34"/>
      <c r="AB10" s="34"/>
      <c r="AC10" s="34"/>
      <c r="AD10" s="41">
        <f>データ!R6</f>
        <v>4400</v>
      </c>
      <c r="AE10" s="41"/>
      <c r="AF10" s="41"/>
      <c r="AG10" s="41"/>
      <c r="AH10" s="41"/>
      <c r="AI10" s="41"/>
      <c r="AJ10" s="41"/>
      <c r="AK10" s="2"/>
      <c r="AL10" s="41">
        <f>データ!V6</f>
        <v>2344</v>
      </c>
      <c r="AM10" s="41"/>
      <c r="AN10" s="41"/>
      <c r="AO10" s="41"/>
      <c r="AP10" s="41"/>
      <c r="AQ10" s="41"/>
      <c r="AR10" s="41"/>
      <c r="AS10" s="41"/>
      <c r="AT10" s="34">
        <f>データ!W6</f>
        <v>0.98</v>
      </c>
      <c r="AU10" s="34"/>
      <c r="AV10" s="34"/>
      <c r="AW10" s="34"/>
      <c r="AX10" s="34"/>
      <c r="AY10" s="34"/>
      <c r="AZ10" s="34"/>
      <c r="BA10" s="34"/>
      <c r="BB10" s="34">
        <f>データ!X6</f>
        <v>2391.84</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dCT70ApRELqGMNZU13yRt5l3np1CNgVeHr2OS/VRo1gW6QdFLhFMtCtfuAh3QpNSTjNxpGBdMr3jOt4Zsib7Pg==" saltValue="Mh3ZLBjqYuomy82bT8vgw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35017</v>
      </c>
      <c r="D6" s="19">
        <f t="shared" si="3"/>
        <v>46</v>
      </c>
      <c r="E6" s="19">
        <f t="shared" si="3"/>
        <v>17</v>
      </c>
      <c r="F6" s="19">
        <f t="shared" si="3"/>
        <v>4</v>
      </c>
      <c r="G6" s="19">
        <f t="shared" si="3"/>
        <v>0</v>
      </c>
      <c r="H6" s="19" t="str">
        <f t="shared" si="3"/>
        <v>岩手県　軽米町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70.2</v>
      </c>
      <c r="P6" s="20">
        <f t="shared" si="3"/>
        <v>29.98</v>
      </c>
      <c r="Q6" s="20">
        <f t="shared" si="3"/>
        <v>99.97</v>
      </c>
      <c r="R6" s="20">
        <f t="shared" si="3"/>
        <v>4400</v>
      </c>
      <c r="S6" s="20">
        <f t="shared" si="3"/>
        <v>7907</v>
      </c>
      <c r="T6" s="20">
        <f t="shared" si="3"/>
        <v>245.82</v>
      </c>
      <c r="U6" s="20">
        <f t="shared" si="3"/>
        <v>32.17</v>
      </c>
      <c r="V6" s="20">
        <f t="shared" si="3"/>
        <v>2344</v>
      </c>
      <c r="W6" s="20">
        <f t="shared" si="3"/>
        <v>0.98</v>
      </c>
      <c r="X6" s="20">
        <f t="shared" si="3"/>
        <v>2391.84</v>
      </c>
      <c r="Y6" s="21" t="str">
        <f>IF(Y7="",NA(),Y7)</f>
        <v>-</v>
      </c>
      <c r="Z6" s="21" t="str">
        <f t="shared" ref="Z6:AH6" si="4">IF(Z7="",NA(),Z7)</f>
        <v>-</v>
      </c>
      <c r="AA6" s="21" t="str">
        <f t="shared" si="4"/>
        <v>-</v>
      </c>
      <c r="AB6" s="21" t="str">
        <f t="shared" si="4"/>
        <v>-</v>
      </c>
      <c r="AC6" s="21">
        <f t="shared" si="4"/>
        <v>107.95</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85.2</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32.17</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722.7</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30.2</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57.68</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4.21</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15">
      <c r="A7" s="14"/>
      <c r="B7" s="23">
        <v>2024</v>
      </c>
      <c r="C7" s="23">
        <v>35017</v>
      </c>
      <c r="D7" s="23">
        <v>46</v>
      </c>
      <c r="E7" s="23">
        <v>17</v>
      </c>
      <c r="F7" s="23">
        <v>4</v>
      </c>
      <c r="G7" s="23">
        <v>0</v>
      </c>
      <c r="H7" s="23" t="s">
        <v>96</v>
      </c>
      <c r="I7" s="23" t="s">
        <v>97</v>
      </c>
      <c r="J7" s="23" t="s">
        <v>98</v>
      </c>
      <c r="K7" s="23" t="s">
        <v>99</v>
      </c>
      <c r="L7" s="23" t="s">
        <v>100</v>
      </c>
      <c r="M7" s="23" t="s">
        <v>101</v>
      </c>
      <c r="N7" s="24" t="s">
        <v>102</v>
      </c>
      <c r="O7" s="24">
        <v>70.2</v>
      </c>
      <c r="P7" s="24">
        <v>29.98</v>
      </c>
      <c r="Q7" s="24">
        <v>99.97</v>
      </c>
      <c r="R7" s="24">
        <v>4400</v>
      </c>
      <c r="S7" s="24">
        <v>7907</v>
      </c>
      <c r="T7" s="24">
        <v>245.82</v>
      </c>
      <c r="U7" s="24">
        <v>32.17</v>
      </c>
      <c r="V7" s="24">
        <v>2344</v>
      </c>
      <c r="W7" s="24">
        <v>0.98</v>
      </c>
      <c r="X7" s="24">
        <v>2391.84</v>
      </c>
      <c r="Y7" s="24" t="s">
        <v>102</v>
      </c>
      <c r="Z7" s="24" t="s">
        <v>102</v>
      </c>
      <c r="AA7" s="24" t="s">
        <v>102</v>
      </c>
      <c r="AB7" s="24" t="s">
        <v>102</v>
      </c>
      <c r="AC7" s="24">
        <v>107.95</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85.2</v>
      </c>
      <c r="AZ7" s="24" t="s">
        <v>102</v>
      </c>
      <c r="BA7" s="24" t="s">
        <v>102</v>
      </c>
      <c r="BB7" s="24" t="s">
        <v>102</v>
      </c>
      <c r="BC7" s="24" t="s">
        <v>102</v>
      </c>
      <c r="BD7" s="24">
        <v>53.28</v>
      </c>
      <c r="BE7" s="24">
        <v>50.9</v>
      </c>
      <c r="BF7" s="24" t="s">
        <v>102</v>
      </c>
      <c r="BG7" s="24" t="s">
        <v>102</v>
      </c>
      <c r="BH7" s="24" t="s">
        <v>102</v>
      </c>
      <c r="BI7" s="24" t="s">
        <v>102</v>
      </c>
      <c r="BJ7" s="24">
        <v>0</v>
      </c>
      <c r="BK7" s="24" t="s">
        <v>102</v>
      </c>
      <c r="BL7" s="24" t="s">
        <v>102</v>
      </c>
      <c r="BM7" s="24" t="s">
        <v>102</v>
      </c>
      <c r="BN7" s="24" t="s">
        <v>102</v>
      </c>
      <c r="BO7" s="24">
        <v>1142.44</v>
      </c>
      <c r="BP7" s="24">
        <v>1099.1500000000001</v>
      </c>
      <c r="BQ7" s="24" t="s">
        <v>102</v>
      </c>
      <c r="BR7" s="24" t="s">
        <v>102</v>
      </c>
      <c r="BS7" s="24" t="s">
        <v>102</v>
      </c>
      <c r="BT7" s="24" t="s">
        <v>102</v>
      </c>
      <c r="BU7" s="24">
        <v>32.17</v>
      </c>
      <c r="BV7" s="24" t="s">
        <v>102</v>
      </c>
      <c r="BW7" s="24" t="s">
        <v>102</v>
      </c>
      <c r="BX7" s="24" t="s">
        <v>102</v>
      </c>
      <c r="BY7" s="24" t="s">
        <v>102</v>
      </c>
      <c r="BZ7" s="24">
        <v>66.63</v>
      </c>
      <c r="CA7" s="24">
        <v>72.92</v>
      </c>
      <c r="CB7" s="24" t="s">
        <v>102</v>
      </c>
      <c r="CC7" s="24" t="s">
        <v>102</v>
      </c>
      <c r="CD7" s="24" t="s">
        <v>102</v>
      </c>
      <c r="CE7" s="24" t="s">
        <v>102</v>
      </c>
      <c r="CF7" s="24">
        <v>722.7</v>
      </c>
      <c r="CG7" s="24" t="s">
        <v>102</v>
      </c>
      <c r="CH7" s="24" t="s">
        <v>102</v>
      </c>
      <c r="CI7" s="24" t="s">
        <v>102</v>
      </c>
      <c r="CJ7" s="24" t="s">
        <v>102</v>
      </c>
      <c r="CK7" s="24">
        <v>252.17</v>
      </c>
      <c r="CL7" s="24">
        <v>225.78</v>
      </c>
      <c r="CM7" s="24" t="s">
        <v>102</v>
      </c>
      <c r="CN7" s="24" t="s">
        <v>102</v>
      </c>
      <c r="CO7" s="24" t="s">
        <v>102</v>
      </c>
      <c r="CP7" s="24" t="s">
        <v>102</v>
      </c>
      <c r="CQ7" s="24">
        <v>30.2</v>
      </c>
      <c r="CR7" s="24" t="s">
        <v>102</v>
      </c>
      <c r="CS7" s="24" t="s">
        <v>102</v>
      </c>
      <c r="CT7" s="24" t="s">
        <v>102</v>
      </c>
      <c r="CU7" s="24" t="s">
        <v>102</v>
      </c>
      <c r="CV7" s="24">
        <v>42.15</v>
      </c>
      <c r="CW7" s="24">
        <v>43.17</v>
      </c>
      <c r="CX7" s="24" t="s">
        <v>102</v>
      </c>
      <c r="CY7" s="24" t="s">
        <v>102</v>
      </c>
      <c r="CZ7" s="24" t="s">
        <v>102</v>
      </c>
      <c r="DA7" s="24" t="s">
        <v>102</v>
      </c>
      <c r="DB7" s="24">
        <v>57.68</v>
      </c>
      <c r="DC7" s="24" t="s">
        <v>102</v>
      </c>
      <c r="DD7" s="24" t="s">
        <v>102</v>
      </c>
      <c r="DE7" s="24" t="s">
        <v>102</v>
      </c>
      <c r="DF7" s="24" t="s">
        <v>102</v>
      </c>
      <c r="DG7" s="24">
        <v>84.21</v>
      </c>
      <c r="DH7" s="24">
        <v>86.31</v>
      </c>
      <c r="DI7" s="24" t="s">
        <v>102</v>
      </c>
      <c r="DJ7" s="24" t="s">
        <v>102</v>
      </c>
      <c r="DK7" s="24" t="s">
        <v>102</v>
      </c>
      <c r="DL7" s="24" t="s">
        <v>102</v>
      </c>
      <c r="DM7" s="24">
        <v>4.21</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0562</cp:lastModifiedBy>
  <dcterms:created xsi:type="dcterms:W3CDTF">2025-12-23T06:08:47Z</dcterms:created>
  <dcterms:modified xsi:type="dcterms:W3CDTF">2026-02-02T08:29:58Z</dcterms:modified>
  <cp:category/>
</cp:coreProperties>
</file>