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017_軽米町\010_上水道（法適用）\"/>
    </mc:Choice>
  </mc:AlternateContent>
  <xr:revisionPtr revIDLastSave="0" documentId="13_ncr:1_{3168A90D-5BED-4573-B6FD-8A45A12BD3B5}" xr6:coauthVersionLast="47" xr6:coauthVersionMax="47" xr10:uidLastSave="{00000000-0000-0000-0000-000000000000}"/>
  <workbookProtection workbookAlgorithmName="SHA-512" workbookHashValue="aujWhAb2ryi8MGUUG9A9ha3CDZIPT4WqUssRqsrJXllswOFsk6FYVRmNmXZxD8LNKAPR6bqDb5BuDWra1McS4Q==" workbookSaltValue="owJxWrTkgNkj3qe7sgYel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AT10" i="4" s="1"/>
  <c r="U6" i="5"/>
  <c r="AL10" i="4" s="1"/>
  <c r="T6" i="5"/>
  <c r="BB8" i="4" s="1"/>
  <c r="S6" i="5"/>
  <c r="AT8" i="4" s="1"/>
  <c r="R6" i="5"/>
  <c r="AL8" i="4" s="1"/>
  <c r="Q6" i="5"/>
  <c r="P6" i="5"/>
  <c r="P10" i="4" s="1"/>
  <c r="O6" i="5"/>
  <c r="I10" i="4" s="1"/>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W10" i="4"/>
  <c r="B10" i="4"/>
  <c r="AD8" i="4"/>
  <c r="W8" i="4"/>
  <c r="P8" i="4"/>
  <c r="I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<sst xmlns="http://schemas.openxmlformats.org/spreadsheetml/2006/main" count="228" uniqueCount="113">
  <si>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</si>
  <si>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</si>
  <si>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</si>
  <si>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</si>
  <si>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</si>
  <si>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</si>
  <si>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</si>
  <si>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</si>
  <si>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</si>
  <si>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</si>
  <si>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</si>
  <si>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</si>
  <si>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</si>
  <si>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</si>
  <si>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</si>
  <si>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</si>
  <si>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</si>
  <si>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</si>
  <si>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</si>
  <si>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</si>
  <si>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</si>
  <si>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</si>
  <si>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</si>
  <si>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</si>
  <si>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</si>
  <si>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</si>
  <si>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</si>
  <si>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</si>
  <si>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</si>
  <si>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</si>
  <si>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</si>
  <si>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</si>
  <si>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</si>
  <si>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</si>
  <si>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</si>
  <si>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</si>
  <si>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</si>
  <si>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</si>
  <si>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</si>
  <si>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</si>
  <si>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</si>
  <si>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</si>
  <si>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</si>
  <si>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</si>
  <si>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</si>
  <si>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</si>
  <si>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</si>
  <si>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</si>
  <si>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</si>
  <si>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</si>
  <si>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</si>
  <si>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</si>
  <si>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</si>
  <si>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</si>
  <si>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</si>
  <si>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</si>
  <si>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</si>
  <si>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</si>
  <si>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</si>
  <si>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</si>
  <si>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</si>
  <si>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</si>
  <si>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</si>
  <si>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</si>
  <si>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</si>
  <si>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</si>
  <si>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</si>
  <si>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</si>
  <si>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</si>
  <si>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</si>
  <si>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</si>
  <si>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</si>
  <si>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</si>
  <si>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</si>
  <si>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</si>
  <si>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</si>
  <si>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</si>
  <si>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</si>
  <si>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</si>
  <si>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</si>
  <si>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</si>
  <si>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</si>
  <si>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</si>
  <si>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</si>
  <si>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</si>
  <si>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</si>
  <si>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</si>
  <si>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</si>
  <si>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</si>
  <si>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</si>
  <si>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</si>
  <si>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</si>
  <si>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</si>
  <si>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</si>
  <si>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</si>
  <si>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</si>
  <si>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</si>
  <si>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</si>
  <si>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</si>
  <si>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</si>
  <si>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</si>
  <si>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</si>
  <si>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</si>
  <si>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</si>
  <si>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</si>
  <si>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</si>
  <si>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</si>
  <si>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</si>
  <si>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</si>
  <si>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</si>
  <si>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昨年度の管路更新率は、同規模団体に比べ、低くなっていますが、継続的に老朽管更新事業を実施しているため、管路経年化率については、同規模団体よりも低くなっています。
　しかし、有形固定資産減価償却率は57.02％と同規模団体及び全国平均値よりも高くなっていることから、管路以外の施設や機器についても計画的に更新していく必要があります。</t>
    <phoneticPr fontId="4"/>
  </si>
  <si>
    <t xml:space="preserve">  当町の上水道は、水源が乏しく、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近年の物価高騰による営業費用の増加の影響を受けて昨年度と比較して4.03ポイントの減少となっております。また、料金回収率は67.35％と同規模団体と比べて低水準となっており、給水収益以外の収入(一般会計繰入金)で賄われている状況となっています。
　施設利用率は同規模団体と比べ高くなっているものの、有収率は68.18％と低水準が続いており、収入に結びついていないことがわかります。今後、漏水調査等の強化により有収率向上を図る必要があります。</t>
    <phoneticPr fontId="4"/>
  </si>
  <si>
    <t>　水道普及率の向上を図り、給水収益の確保に努めるとともに、老朽化施設の計画的な更新と、漏水の早期発見及び修繕を行えるように、令和３年度から漏水調査方法を見直し、監視型漏水調査を導入、また、令和７年度から共同発注により水道漏水調査業務を進めているところであり、今後とも有収率の向上と費用削減に努めます。
　平成28年度に策定した「軽米町水道事業経営戦略」に基づき、水道事業を経営していくとともに、県・近隣市町村との情報共有・連携を強化して事業の効率化、財源の確保など経営基盤の強化を図り、持続可能な事業運営を推進してまい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</si>
</sst>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0.35</c:v>
                </c:pt>
                <c:pt idx="1">
                  <c:v>0.69</c:v>
                </c:pt>
                <c:pt idx="2">
                  <c:v>0.38</c:v>
                </c:pt>
                <c:pt idx="3">
                  <c:v>0.19</c:v>
                </c:pt>
                <c:pt idx="4">
                  <c:v>0.39</c:v>
                </c:pt>
              </c:numCache>
            </c:numRef>
          </c:val>
          <c:extLst>
            <c:ext xmlns:c16="http://schemas.microsoft.com/office/drawing/2014/chart" uri="{C3380CC4-5D6E-409C-BE32-E72D297353CC}">
              <c16:uniqueId val="{00000000-5A8A-42D9-BEA1-61E5FF8F17B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5A8A-42D9-BEA1-61E5FF8F17B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105.13</c:v>
                </c:pt>
                <c:pt idx="1">
                  <c:v>106.78</c:v>
                </c:pt>
                <c:pt idx="2">
                  <c:v>104.88</c:v>
                </c:pt>
                <c:pt idx="3">
                  <c:v>110.15</c:v>
                </c:pt>
                <c:pt idx="4">
                  <c:v>106.12</c:v>
                </c:pt>
              </c:numCache>
            </c:numRef>
          </c:val>
          <c:extLst>
            <c:ext xmlns:c16="http://schemas.microsoft.com/office/drawing/2014/chart" uri="{C3380CC4-5D6E-409C-BE32-E72D297353CC}">
              <c16:uniqueId val="{00000000-FEC9-4D58-8837-5ABAC13269A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FEC9-4D58-8837-5ABAC13269A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51.18</c:v>
                </c:pt>
                <c:pt idx="1">
                  <c:v>52.88</c:v>
                </c:pt>
                <c:pt idx="2">
                  <c:v>54.31</c:v>
                </c:pt>
                <c:pt idx="3">
                  <c:v>55.32</c:v>
                </c:pt>
                <c:pt idx="4">
                  <c:v>57.02</c:v>
                </c:pt>
              </c:numCache>
            </c:numRef>
          </c:val>
          <c:extLst>
            <c:ext xmlns:c16="http://schemas.microsoft.com/office/drawing/2014/chart" uri="{C3380CC4-5D6E-409C-BE32-E72D297353CC}">
              <c16:uniqueId val="{00000000-4E85-4096-A017-2ADC2B2B80C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4E85-4096-A017-2ADC2B2B80C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5.53</c:v>
                </c:pt>
                <c:pt idx="1">
                  <c:v>6.31</c:v>
                </c:pt>
                <c:pt idx="2">
                  <c:v>9.4700000000000006</c:v>
                </c:pt>
                <c:pt idx="3">
                  <c:v>12.99</c:v>
                </c:pt>
                <c:pt idx="4">
                  <c:v>17.829999999999998</c:v>
                </c:pt>
              </c:numCache>
            </c:numRef>
          </c:val>
          <c:extLst>
            <c:ext xmlns:c16="http://schemas.microsoft.com/office/drawing/2014/chart" uri="{C3380CC4-5D6E-409C-BE32-E72D297353CC}">
              <c16:uniqueId val="{00000000-24BB-4F0F-9343-7AF7A6C57EB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24BB-4F0F-9343-7AF7A6C57EB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20-4573-96A7-6FFC91BAEC9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D620-4573-96A7-6FFC91BAEC9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547.35</c:v>
                </c:pt>
                <c:pt idx="1">
                  <c:v>425.36</c:v>
                </c:pt>
                <c:pt idx="2">
                  <c:v>394.62</c:v>
                </c:pt>
                <c:pt idx="3">
                  <c:v>437.22</c:v>
                </c:pt>
                <c:pt idx="4">
                  <c:v>371.64</c:v>
                </c:pt>
              </c:numCache>
            </c:numRef>
          </c:val>
          <c:extLst>
            <c:ext xmlns:c16="http://schemas.microsoft.com/office/drawing/2014/chart" uri="{C3380CC4-5D6E-409C-BE32-E72D297353CC}">
              <c16:uniqueId val="{00000000-3A96-49EB-B82D-8AB6A120AA4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3A96-49EB-B82D-8AB6A120AA4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1300.8800000000001</c:v>
                </c:pt>
                <c:pt idx="1">
                  <c:v>1236.1500000000001</c:v>
                </c:pt>
                <c:pt idx="2">
                  <c:v>1206.79</c:v>
                </c:pt>
                <c:pt idx="3">
                  <c:v>1113.68</c:v>
                </c:pt>
                <c:pt idx="4">
                  <c:v>1031.42</c:v>
                </c:pt>
              </c:numCache>
            </c:numRef>
          </c:val>
          <c:extLst>
            <c:ext xmlns:c16="http://schemas.microsoft.com/office/drawing/2014/chart" uri="{C3380CC4-5D6E-409C-BE32-E72D297353CC}">
              <c16:uniqueId val="{00000000-A9E0-4987-893F-224A20A4359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A9E0-4987-893F-224A20A4359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63.65</c:v>
                </c:pt>
                <c:pt idx="1">
                  <c:v>66.27</c:v>
                </c:pt>
                <c:pt idx="2">
                  <c:v>66.099999999999994</c:v>
                </c:pt>
                <c:pt idx="3">
                  <c:v>68.64</c:v>
                </c:pt>
                <c:pt idx="4">
                  <c:v>67.349999999999994</c:v>
                </c:pt>
              </c:numCache>
            </c:numRef>
          </c:val>
          <c:extLst>
            <c:ext xmlns:c16="http://schemas.microsoft.com/office/drawing/2014/chart" uri="{C3380CC4-5D6E-409C-BE32-E72D297353CC}">
              <c16:uniqueId val="{00000000-6FE2-4DDC-B18E-84353737A9F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6FE2-4DDC-B18E-84353737A9F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430.58</c:v>
                </c:pt>
                <c:pt idx="1">
                  <c:v>413.68</c:v>
                </c:pt>
                <c:pt idx="2">
                  <c:v>418.16</c:v>
                </c:pt>
                <c:pt idx="3">
                  <c:v>402.06</c:v>
                </c:pt>
                <c:pt idx="4">
                  <c:v>412.77</c:v>
                </c:pt>
              </c:numCache>
            </c:numRef>
          </c:val>
          <c:extLst>
            <c:ext xmlns:c16="http://schemas.microsoft.com/office/drawing/2014/chart" uri="{C3380CC4-5D6E-409C-BE32-E72D297353CC}">
              <c16:uniqueId val="{00000000-780E-45D0-A47D-4096C82DBBE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780E-45D0-A47D-4096C82DBBE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69.989999999999995</c:v>
                </c:pt>
                <c:pt idx="1">
                  <c:v>70.13</c:v>
                </c:pt>
                <c:pt idx="2">
                  <c:v>64.8</c:v>
                </c:pt>
                <c:pt idx="3">
                  <c:v>61.94</c:v>
                </c:pt>
                <c:pt idx="4">
                  <c:v>63.51</c:v>
                </c:pt>
              </c:numCache>
            </c:numRef>
          </c:val>
          <c:extLst>
            <c:ext xmlns:c16="http://schemas.microsoft.com/office/drawing/2014/chart" uri="{C3380CC4-5D6E-409C-BE32-E72D297353CC}">
              <c16:uniqueId val="{00000000-A392-47BC-92B0-6A28E7CA861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A392-47BC-92B0-6A28E7CA861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65.23</c:v>
                </c:pt>
                <c:pt idx="1">
                  <c:v>65.09</c:v>
                </c:pt>
                <c:pt idx="2">
                  <c:v>67.540000000000006</c:v>
                </c:pt>
                <c:pt idx="3">
                  <c:v>70.599999999999994</c:v>
                </c:pt>
                <c:pt idx="4">
                  <c:v>68.180000000000007</c:v>
                </c:pt>
              </c:numCache>
            </c:numRef>
          </c:val>
          <c:extLst>
            <c:ext xmlns:c16="http://schemas.microsoft.com/office/drawing/2014/chart" uri="{C3380CC4-5D6E-409C-BE32-E72D297353CC}">
              <c16:uniqueId val="{00000000-0434-4314-BFE2-0EAF14B4CD1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0434-4314-BFE2-0EAF14B4CD1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軽米町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5">
        <f>データ!$R$6</f>
        <v>7907</v>
      </c>
      <c r="AM8" s="65"/>
      <c r="AN8" s="65"/>
      <c r="AO8" s="65"/>
      <c r="AP8" s="65"/>
      <c r="AQ8" s="65"/>
      <c r="AR8" s="65"/>
      <c r="AS8" s="65"/>
      <c r="AT8" s="36">
        <f>データ!$S$6</f>
        <v>245.82</v>
      </c>
      <c r="AU8" s="37"/>
      <c r="AV8" s="37"/>
      <c r="AW8" s="37"/>
      <c r="AX8" s="37"/>
      <c r="AY8" s="37"/>
      <c r="AZ8" s="37"/>
      <c r="BA8" s="37"/>
      <c r="BB8" s="54">
        <f>データ!$T$6</f>
        <v>32.17</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64.86</v>
      </c>
      <c r="J10" s="37"/>
      <c r="K10" s="37"/>
      <c r="L10" s="37"/>
      <c r="M10" s="37"/>
      <c r="N10" s="37"/>
      <c r="O10" s="64"/>
      <c r="P10" s="54">
        <f>データ!$P$6</f>
        <v>80.239999999999995</v>
      </c>
      <c r="Q10" s="54"/>
      <c r="R10" s="54"/>
      <c r="S10" s="54"/>
      <c r="T10" s="54"/>
      <c r="U10" s="54"/>
      <c r="V10" s="54"/>
      <c r="W10" s="65">
        <f>データ!$Q$6</f>
        <v>5104</v>
      </c>
      <c r="X10" s="65"/>
      <c r="Y10" s="65"/>
      <c r="Z10" s="65"/>
      <c r="AA10" s="65"/>
      <c r="AB10" s="65"/>
      <c r="AC10" s="65"/>
      <c r="AD10" s="2"/>
      <c r="AE10" s="2"/>
      <c r="AF10" s="2"/>
      <c r="AG10" s="2"/>
      <c r="AH10" s="2"/>
      <c r="AI10" s="2"/>
      <c r="AJ10" s="2"/>
      <c r="AK10" s="2"/>
      <c r="AL10" s="65">
        <f>データ!$U$6</f>
        <v>6274</v>
      </c>
      <c r="AM10" s="65"/>
      <c r="AN10" s="65"/>
      <c r="AO10" s="65"/>
      <c r="AP10" s="65"/>
      <c r="AQ10" s="65"/>
      <c r="AR10" s="65"/>
      <c r="AS10" s="65"/>
      <c r="AT10" s="36">
        <f>データ!$V$6</f>
        <v>36.24</v>
      </c>
      <c r="AU10" s="37"/>
      <c r="AV10" s="37"/>
      <c r="AW10" s="37"/>
      <c r="AX10" s="37"/>
      <c r="AY10" s="37"/>
      <c r="AZ10" s="37"/>
      <c r="BA10" s="37"/>
      <c r="BB10" s="54">
        <f>データ!$W$6</f>
        <v>173.12</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a5ZiAodzOXSGsjdZ1zCY3zULJX5bvcTTbOzf5HISgAhmm/X5cYndmFAfyPlytJKFta5pFgj7pbqCDx7UuiW0hQ==" saltValue="z52rr1/Hw73+91ddb5i3M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35017</v>
      </c>
      <c r="D6" s="20">
        <f t="shared" si="3"/>
        <v>46</v>
      </c>
      <c r="E6" s="20">
        <f t="shared" si="3"/>
        <v>1</v>
      </c>
      <c r="F6" s="20">
        <f t="shared" si="3"/>
        <v>0</v>
      </c>
      <c r="G6" s="20">
        <f t="shared" si="3"/>
        <v>1</v>
      </c>
      <c r="H6" s="20" t="str">
        <f t="shared" si="3"/>
        <v>岩手県　軽米町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64.86</v>
      </c>
      <c r="P6" s="21">
        <f t="shared" si="3"/>
        <v>80.239999999999995</v>
      </c>
      <c r="Q6" s="21">
        <f t="shared" si="3"/>
        <v>5104</v>
      </c>
      <c r="R6" s="21">
        <f t="shared" si="3"/>
        <v>7907</v>
      </c>
      <c r="S6" s="21">
        <f t="shared" si="3"/>
        <v>245.82</v>
      </c>
      <c r="T6" s="21">
        <f t="shared" si="3"/>
        <v>32.17</v>
      </c>
      <c r="U6" s="21">
        <f t="shared" si="3"/>
        <v>6274</v>
      </c>
      <c r="V6" s="21">
        <f t="shared" si="3"/>
        <v>36.24</v>
      </c>
      <c r="W6" s="21">
        <f t="shared" si="3"/>
        <v>173.12</v>
      </c>
      <c r="X6" s="22">
        <f>IF(X7="",NA(),X7)</f>
        <v>105.13</v>
      </c>
      <c r="Y6" s="22">
        <f t="shared" ref="Y6:AG6" si="4">IF(Y7="",NA(),Y7)</f>
        <v>106.78</v>
      </c>
      <c r="Z6" s="22">
        <f t="shared" si="4"/>
        <v>104.88</v>
      </c>
      <c r="AA6" s="22">
        <f t="shared" si="4"/>
        <v>110.15</v>
      </c>
      <c r="AB6" s="22">
        <f t="shared" si="4"/>
        <v>106.12</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547.35</v>
      </c>
      <c r="AU6" s="22">
        <f t="shared" ref="AU6:BC6" si="6">IF(AU7="",NA(),AU7)</f>
        <v>425.36</v>
      </c>
      <c r="AV6" s="22">
        <f t="shared" si="6"/>
        <v>394.62</v>
      </c>
      <c r="AW6" s="22">
        <f t="shared" si="6"/>
        <v>437.22</v>
      </c>
      <c r="AX6" s="22">
        <f t="shared" si="6"/>
        <v>371.64</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1300.8800000000001</v>
      </c>
      <c r="BF6" s="22">
        <f t="shared" ref="BF6:BN6" si="7">IF(BF7="",NA(),BF7)</f>
        <v>1236.1500000000001</v>
      </c>
      <c r="BG6" s="22">
        <f t="shared" si="7"/>
        <v>1206.79</v>
      </c>
      <c r="BH6" s="22">
        <f t="shared" si="7"/>
        <v>1113.68</v>
      </c>
      <c r="BI6" s="22">
        <f t="shared" si="7"/>
        <v>1031.42</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63.65</v>
      </c>
      <c r="BQ6" s="22">
        <f t="shared" ref="BQ6:BY6" si="8">IF(BQ7="",NA(),BQ7)</f>
        <v>66.27</v>
      </c>
      <c r="BR6" s="22">
        <f t="shared" si="8"/>
        <v>66.099999999999994</v>
      </c>
      <c r="BS6" s="22">
        <f t="shared" si="8"/>
        <v>68.64</v>
      </c>
      <c r="BT6" s="22">
        <f t="shared" si="8"/>
        <v>67.349999999999994</v>
      </c>
      <c r="BU6" s="22">
        <f t="shared" si="8"/>
        <v>82.78</v>
      </c>
      <c r="BV6" s="22">
        <f t="shared" si="8"/>
        <v>84.82</v>
      </c>
      <c r="BW6" s="22">
        <f t="shared" si="8"/>
        <v>82.29</v>
      </c>
      <c r="BX6" s="22">
        <f t="shared" si="8"/>
        <v>84.16</v>
      </c>
      <c r="BY6" s="22">
        <f t="shared" si="8"/>
        <v>81.45</v>
      </c>
      <c r="BZ6" s="21" t="str">
        <f>IF(BZ7="","",IF(BZ7="-","【-】","【"&amp;SUBSTITUTE(TEXT(BZ7,"#,##0.00"),"-","△")&amp;"】"))</f>
        <v>【97.59】</v>
      </c>
      <c r="CA6" s="22">
        <f>IF(CA7="",NA(),CA7)</f>
        <v>430.58</v>
      </c>
      <c r="CB6" s="22">
        <f t="shared" ref="CB6:CJ6" si="9">IF(CB7="",NA(),CB7)</f>
        <v>413.68</v>
      </c>
      <c r="CC6" s="22">
        <f t="shared" si="9"/>
        <v>418.16</v>
      </c>
      <c r="CD6" s="22">
        <f t="shared" si="9"/>
        <v>402.06</v>
      </c>
      <c r="CE6" s="22">
        <f t="shared" si="9"/>
        <v>412.77</v>
      </c>
      <c r="CF6" s="22">
        <f t="shared" si="9"/>
        <v>225.09</v>
      </c>
      <c r="CG6" s="22">
        <f t="shared" si="9"/>
        <v>224.82</v>
      </c>
      <c r="CH6" s="22">
        <f t="shared" si="9"/>
        <v>230.85</v>
      </c>
      <c r="CI6" s="22">
        <f t="shared" si="9"/>
        <v>230.21</v>
      </c>
      <c r="CJ6" s="22">
        <f t="shared" si="9"/>
        <v>240.31</v>
      </c>
      <c r="CK6" s="21" t="str">
        <f>IF(CK7="","",IF(CK7="-","【-】","【"&amp;SUBSTITUTE(TEXT(CK7,"#,##0.00"),"-","△")&amp;"】"))</f>
        <v>【181.66】</v>
      </c>
      <c r="CL6" s="22">
        <f>IF(CL7="",NA(),CL7)</f>
        <v>69.989999999999995</v>
      </c>
      <c r="CM6" s="22">
        <f t="shared" ref="CM6:CU6" si="10">IF(CM7="",NA(),CM7)</f>
        <v>70.13</v>
      </c>
      <c r="CN6" s="22">
        <f t="shared" si="10"/>
        <v>64.8</v>
      </c>
      <c r="CO6" s="22">
        <f t="shared" si="10"/>
        <v>61.94</v>
      </c>
      <c r="CP6" s="22">
        <f t="shared" si="10"/>
        <v>63.51</v>
      </c>
      <c r="CQ6" s="22">
        <f t="shared" si="10"/>
        <v>49.38</v>
      </c>
      <c r="CR6" s="22">
        <f t="shared" si="10"/>
        <v>50.09</v>
      </c>
      <c r="CS6" s="22">
        <f t="shared" si="10"/>
        <v>50.1</v>
      </c>
      <c r="CT6" s="22">
        <f t="shared" si="10"/>
        <v>49.76</v>
      </c>
      <c r="CU6" s="22">
        <f t="shared" si="10"/>
        <v>49.74</v>
      </c>
      <c r="CV6" s="21" t="str">
        <f>IF(CV7="","",IF(CV7="-","【-】","【"&amp;SUBSTITUTE(TEXT(CV7,"#,##0.00"),"-","△")&amp;"】"))</f>
        <v>【60.21】</v>
      </c>
      <c r="CW6" s="22">
        <f>IF(CW7="",NA(),CW7)</f>
        <v>65.23</v>
      </c>
      <c r="CX6" s="22">
        <f t="shared" ref="CX6:DF6" si="11">IF(CX7="",NA(),CX7)</f>
        <v>65.09</v>
      </c>
      <c r="CY6" s="22">
        <f t="shared" si="11"/>
        <v>67.540000000000006</v>
      </c>
      <c r="CZ6" s="22">
        <f t="shared" si="11"/>
        <v>70.599999999999994</v>
      </c>
      <c r="DA6" s="22">
        <f t="shared" si="11"/>
        <v>68.180000000000007</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51.18</v>
      </c>
      <c r="DI6" s="22">
        <f t="shared" ref="DI6:DQ6" si="12">IF(DI7="",NA(),DI7)</f>
        <v>52.88</v>
      </c>
      <c r="DJ6" s="22">
        <f t="shared" si="12"/>
        <v>54.31</v>
      </c>
      <c r="DK6" s="22">
        <f t="shared" si="12"/>
        <v>55.32</v>
      </c>
      <c r="DL6" s="22">
        <f t="shared" si="12"/>
        <v>57.02</v>
      </c>
      <c r="DM6" s="22">
        <f t="shared" si="12"/>
        <v>47.5</v>
      </c>
      <c r="DN6" s="22">
        <f t="shared" si="12"/>
        <v>48.41</v>
      </c>
      <c r="DO6" s="22">
        <f t="shared" si="12"/>
        <v>50.02</v>
      </c>
      <c r="DP6" s="22">
        <f t="shared" si="12"/>
        <v>51.38</v>
      </c>
      <c r="DQ6" s="22">
        <f t="shared" si="12"/>
        <v>52.3</v>
      </c>
      <c r="DR6" s="21" t="str">
        <f>IF(DR7="","",IF(DR7="-","【-】","【"&amp;SUBSTITUTE(TEXT(DR7,"#,##0.00"),"-","△")&amp;"】"))</f>
        <v>【52.41】</v>
      </c>
      <c r="DS6" s="22">
        <f>IF(DS7="",NA(),DS7)</f>
        <v>5.53</v>
      </c>
      <c r="DT6" s="22">
        <f t="shared" ref="DT6:EB6" si="13">IF(DT7="",NA(),DT7)</f>
        <v>6.31</v>
      </c>
      <c r="DU6" s="22">
        <f t="shared" si="13"/>
        <v>9.4700000000000006</v>
      </c>
      <c r="DV6" s="22">
        <f t="shared" si="13"/>
        <v>12.99</v>
      </c>
      <c r="DW6" s="22">
        <f t="shared" si="13"/>
        <v>17.829999999999998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0.35</v>
      </c>
      <c r="EE6" s="22">
        <f t="shared" ref="EE6:EM6" si="14">IF(EE7="",NA(),EE7)</f>
        <v>0.69</v>
      </c>
      <c r="EF6" s="22">
        <f t="shared" si="14"/>
        <v>0.38</v>
      </c>
      <c r="EG6" s="22">
        <f t="shared" si="14"/>
        <v>0.19</v>
      </c>
      <c r="EH6" s="22">
        <f t="shared" si="14"/>
        <v>0.39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35017</v>
      </c>
      <c r="D7" s="24">
        <v>46</v>
      </c>
      <c r="E7" s="24">
        <v>1</v>
      </c>
      <c r="F7" s="24">
        <v>0</v>
      </c>
      <c r="G7" s="24">
        <v>1</v>
      </c>
      <c r="H7" s="24" t="s">
        <v>93</v>
      </c>
      <c r="I7" s="24" t="s">
        <v>94</v>
      </c>
      <c r="J7" s="24" t="s">
        <v>95</v>
      </c>
      <c r="K7" s="24" t="s">
        <v>96</v>
      </c>
      <c r="L7" s="24" t="s">
        <v>97</v>
      </c>
      <c r="M7" s="24" t="s">
        <v>98</v>
      </c>
      <c r="N7" s="25" t="s">
        <v>99</v>
      </c>
      <c r="O7" s="25">
        <v>64.86</v>
      </c>
      <c r="P7" s="25">
        <v>80.239999999999995</v>
      </c>
      <c r="Q7" s="25">
        <v>5104</v>
      </c>
      <c r="R7" s="25">
        <v>7907</v>
      </c>
      <c r="S7" s="25">
        <v>245.82</v>
      </c>
      <c r="T7" s="25">
        <v>32.17</v>
      </c>
      <c r="U7" s="25">
        <v>6274</v>
      </c>
      <c r="V7" s="25">
        <v>36.24</v>
      </c>
      <c r="W7" s="25">
        <v>173.12</v>
      </c>
      <c r="X7" s="25">
        <v>105.13</v>
      </c>
      <c r="Y7" s="25">
        <v>106.78</v>
      </c>
      <c r="Z7" s="25">
        <v>104.88</v>
      </c>
      <c r="AA7" s="25">
        <v>110.15</v>
      </c>
      <c r="AB7" s="25">
        <v>106.12</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547.35</v>
      </c>
      <c r="AU7" s="25">
        <v>425.36</v>
      </c>
      <c r="AV7" s="25">
        <v>394.62</v>
      </c>
      <c r="AW7" s="25">
        <v>437.22</v>
      </c>
      <c r="AX7" s="25">
        <v>371.64</v>
      </c>
      <c r="AY7" s="25">
        <v>305.08</v>
      </c>
      <c r="AZ7" s="25">
        <v>305.33999999999997</v>
      </c>
      <c r="BA7" s="25">
        <v>310.01</v>
      </c>
      <c r="BB7" s="25">
        <v>311.12</v>
      </c>
      <c r="BC7" s="25">
        <v>293.51</v>
      </c>
      <c r="BD7" s="25">
        <v>239.69</v>
      </c>
      <c r="BE7" s="25">
        <v>1300.8800000000001</v>
      </c>
      <c r="BF7" s="25">
        <v>1236.1500000000001</v>
      </c>
      <c r="BG7" s="25">
        <v>1206.79</v>
      </c>
      <c r="BH7" s="25">
        <v>1113.68</v>
      </c>
      <c r="BI7" s="25">
        <v>1031.42</v>
      </c>
      <c r="BJ7" s="25">
        <v>585.59</v>
      </c>
      <c r="BK7" s="25">
        <v>561.34</v>
      </c>
      <c r="BL7" s="25">
        <v>538.33000000000004</v>
      </c>
      <c r="BM7" s="25">
        <v>515.14</v>
      </c>
      <c r="BN7" s="25">
        <v>498.34</v>
      </c>
      <c r="BO7" s="25">
        <v>264.86</v>
      </c>
      <c r="BP7" s="25">
        <v>63.65</v>
      </c>
      <c r="BQ7" s="25">
        <v>66.27</v>
      </c>
      <c r="BR7" s="25">
        <v>66.099999999999994</v>
      </c>
      <c r="BS7" s="25">
        <v>68.64</v>
      </c>
      <c r="BT7" s="25">
        <v>67.349999999999994</v>
      </c>
      <c r="BU7" s="25">
        <v>82.78</v>
      </c>
      <c r="BV7" s="25">
        <v>84.82</v>
      </c>
      <c r="BW7" s="25">
        <v>82.29</v>
      </c>
      <c r="BX7" s="25">
        <v>84.16</v>
      </c>
      <c r="BY7" s="25">
        <v>81.45</v>
      </c>
      <c r="BZ7" s="25">
        <v>97.59</v>
      </c>
      <c r="CA7" s="25">
        <v>430.58</v>
      </c>
      <c r="CB7" s="25">
        <v>413.68</v>
      </c>
      <c r="CC7" s="25">
        <v>418.16</v>
      </c>
      <c r="CD7" s="25">
        <v>402.06</v>
      </c>
      <c r="CE7" s="25">
        <v>412.77</v>
      </c>
      <c r="CF7" s="25">
        <v>225.09</v>
      </c>
      <c r="CG7" s="25">
        <v>224.82</v>
      </c>
      <c r="CH7" s="25">
        <v>230.85</v>
      </c>
      <c r="CI7" s="25">
        <v>230.21</v>
      </c>
      <c r="CJ7" s="25">
        <v>240.31</v>
      </c>
      <c r="CK7" s="25">
        <v>181.66</v>
      </c>
      <c r="CL7" s="25">
        <v>69.989999999999995</v>
      </c>
      <c r="CM7" s="25">
        <v>70.13</v>
      </c>
      <c r="CN7" s="25">
        <v>64.8</v>
      </c>
      <c r="CO7" s="25">
        <v>61.94</v>
      </c>
      <c r="CP7" s="25">
        <v>63.51</v>
      </c>
      <c r="CQ7" s="25">
        <v>49.38</v>
      </c>
      <c r="CR7" s="25">
        <v>50.09</v>
      </c>
      <c r="CS7" s="25">
        <v>50.1</v>
      </c>
      <c r="CT7" s="25">
        <v>49.76</v>
      </c>
      <c r="CU7" s="25">
        <v>49.74</v>
      </c>
      <c r="CV7" s="25">
        <v>60.21</v>
      </c>
      <c r="CW7" s="25">
        <v>65.23</v>
      </c>
      <c r="CX7" s="25">
        <v>65.09</v>
      </c>
      <c r="CY7" s="25">
        <v>67.540000000000006</v>
      </c>
      <c r="CZ7" s="25">
        <v>70.599999999999994</v>
      </c>
      <c r="DA7" s="25">
        <v>68.180000000000007</v>
      </c>
      <c r="DB7" s="25">
        <v>78.010000000000005</v>
      </c>
      <c r="DC7" s="25">
        <v>77.599999999999994</v>
      </c>
      <c r="DD7" s="25">
        <v>77.3</v>
      </c>
      <c r="DE7" s="25">
        <v>76.64</v>
      </c>
      <c r="DF7" s="25">
        <v>75.37</v>
      </c>
      <c r="DG7" s="25">
        <v>89.21</v>
      </c>
      <c r="DH7" s="25">
        <v>51.18</v>
      </c>
      <c r="DI7" s="25">
        <v>52.88</v>
      </c>
      <c r="DJ7" s="25">
        <v>54.31</v>
      </c>
      <c r="DK7" s="25">
        <v>55.32</v>
      </c>
      <c r="DL7" s="25">
        <v>57.02</v>
      </c>
      <c r="DM7" s="25">
        <v>47.5</v>
      </c>
      <c r="DN7" s="25">
        <v>48.41</v>
      </c>
      <c r="DO7" s="25">
        <v>50.02</v>
      </c>
      <c r="DP7" s="25">
        <v>51.38</v>
      </c>
      <c r="DQ7" s="25">
        <v>52.3</v>
      </c>
      <c r="DR7" s="25">
        <v>52.41</v>
      </c>
      <c r="DS7" s="25">
        <v>5.53</v>
      </c>
      <c r="DT7" s="25">
        <v>6.31</v>
      </c>
      <c r="DU7" s="25">
        <v>9.4700000000000006</v>
      </c>
      <c r="DV7" s="25">
        <v>12.99</v>
      </c>
      <c r="DW7" s="25">
        <v>17.829999999999998</v>
      </c>
      <c r="DX7" s="25">
        <v>17.399999999999999</v>
      </c>
      <c r="DY7" s="25">
        <v>18.64</v>
      </c>
      <c r="DZ7" s="25">
        <v>19.510000000000002</v>
      </c>
      <c r="EA7" s="25">
        <v>21.6</v>
      </c>
      <c r="EB7" s="25">
        <v>23.36</v>
      </c>
      <c r="EC7" s="25">
        <v>26.78</v>
      </c>
      <c r="ED7" s="25">
        <v>0.35</v>
      </c>
      <c r="EE7" s="25">
        <v>0.69</v>
      </c>
      <c r="EF7" s="25">
        <v>0.38</v>
      </c>
      <c r="EG7" s="25">
        <v>0.19</v>
      </c>
      <c r="EH7" s="25">
        <v>0.39</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2026-02-24T00:18:08Z</cp:lastPrinted>
  <dcterms:created xsi:type="dcterms:W3CDTF">2025-12-12T09:11:11Z</dcterms:created>
  <dcterms:modified xsi:type="dcterms:W3CDTF">2026-02-24T00:18:16Z</dcterms:modified>
  <cp:category/>
</cp:coreProperties>
</file>