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5033_野田村\171_公共下水道（法適用）\"/>
    </mc:Choice>
  </mc:AlternateContent>
  <xr:revisionPtr revIDLastSave="0" documentId="13_ncr:1_{A29AB3B8-3194-4ED0-A149-6242651B2589}" xr6:coauthVersionLast="47" xr6:coauthVersionMax="47" xr10:uidLastSave="{00000000-0000-0000-0000-000000000000}"/>
  <workbookProtection workbookAlgorithmName="SHA-512" workbookHashValue="TpElYzWmJjAvW569xeJbodvVv4QBGDVk6T1MYrwsLJJRowAxOMisbGgWETdRDmSx1hNRtLoWOWGXG2q2TWHvsg==" workbookSaltValue="BACKFe2tbi0gUIdOUtEEjw=="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B10" i="4"/>
  <c r="AT10" i="4"/>
  <c r="P10" i="4"/>
  <c r="AT8" i="4"/>
  <c r="W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<sst xmlns="http://schemas.openxmlformats.org/spreadsheetml/2006/main" count="319" uniqueCount="116">
  <si>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</si>
  <si>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</si>
  <si>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</si>
  <si>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</si>
  <si>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</si>
  <si>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</si>
  <si>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</si>
  <si>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</si>
  <si>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</si>
  <si>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</si>
  <si>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</si>
  <si>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</si>
  <si>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</si>
  <si>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</si>
  <si>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</si>
  <si>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</si>
  <si>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</si>
  <si>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</si>
  <si>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</si>
  <si>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</si>
  <si>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</si>
  <si>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</si>
  <si>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</si>
  <si>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</si>
  <si>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</si>
  <si>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</si>
  <si>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</si>
  <si>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</si>
  <si>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</si>
  <si>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</si>
  <si>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</si>
  <si>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</si>
  <si>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</si>
  <si>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</si>
  <si>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</si>
  <si>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</si>
  <si>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</si>
  <si>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</si>
  <si>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</si>
  <si>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</si>
  <si>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</si>
  <si>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</si>
  <si>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</si>
  <si>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</si>
  <si>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</si>
  <si>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</si>
  <si>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</si>
  <si>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</si>
  <si>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</si>
  <si>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</si>
  <si>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</si>
  <si>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</si>
  <si>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</si>
  <si>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</si>
  <si>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</si>
  <si>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</si>
  <si>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</si>
  <si>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</si>
  <si>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</si>
  <si>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</si>
  <si>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</si>
  <si>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</si>
  <si>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</si>
  <si>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</si>
  <si>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</si>
  <si>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</si>
  <si>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</si>
  <si>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</si>
  <si>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</si>
  <si>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</si>
  <si>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</si>
  <si>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</si>
  <si>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</si>
  <si>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</si>
  <si>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</si>
  <si>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</si>
  <si>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</si>
  <si>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</si>
  <si>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</si>
  <si>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</si>
  <si>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</si>
  <si>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</si>
  <si>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</si>
  <si>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</si>
  <si>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</si>
  <si>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</si>
  <si>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</si>
  <si>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</si>
  <si>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</si>
  <si>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</si>
  <si>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</si>
  <si>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</si>
  <si>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</si>
  <si>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</si>
  <si>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</si>
  <si>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</si>
  <si>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</si>
  <si>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</si>
  <si>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</si>
  <si>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</si>
  <si>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</si>
  <si>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</si>
  <si>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</si>
  <si>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</si>
  <si>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</si>
  <si>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</si>
  <si>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</si>
  <si>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</si>
  <si>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</si>
  <si>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</si>
  <si>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</si>
  <si>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</si>
  <si>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</si>
  <si>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 xml:space="preserve"> 「経常収支比率」は、100％を超えているものの一般会計からの繰入金により収支の均衡を図っている状況です。
　「流動比率」は、類似団体を上回っているものの、一般会計からの繰入金で賄っている状況です。
　「企業債残高対事業規模比率」は、管渠整備が続いたため、類似団体を大きく上回っていますが、令和６年度で管渠の整備が完了したことから、比率は減少していくものと見込んでいます。
　「経費回収率」は、類似団体より大きく下回っており、一般会計補助金による収入で経費を賄っていることから、経営改善が必要である。
　「汚水処理減価」は類似団体を上回っていることから、引き続き維持管理費の節減に努めていきます。
　「施設利用率」は類似団体を上回っていますが、経営の健全化のため、更なる</t>
    </r>
    <r>
      <rPr>
        <sz val="11"/>
        <rFont val="ＭＳ ゴシック"/>
        <family val="3"/>
        <charset val="128"/>
      </rPr>
      <t>施設利用率</t>
    </r>
    <r>
      <rPr>
        <sz val="11"/>
        <color theme="1"/>
        <rFont val="ＭＳ ゴシック"/>
        <family val="3"/>
        <charset val="128"/>
      </rPr>
      <t>の向上に努めます。</t>
    </r>
    <rPh sb="2" eb="8">
      <t>ケイジョウシュウシヒリツ</t>
    </rPh>
    <rPh sb="16" eb="17">
      <t>コ</t>
    </rPh>
    <rPh sb="24" eb="28">
      <t>イッパンカイケイ</t>
    </rPh>
    <rPh sb="31" eb="34">
      <t>クリイレキン</t>
    </rPh>
    <rPh sb="37" eb="39">
      <t>シュウシ</t>
    </rPh>
    <rPh sb="40" eb="42">
      <t>キンコウ</t>
    </rPh>
    <rPh sb="43" eb="44">
      <t>ハカ</t>
    </rPh>
    <rPh sb="48" eb="50">
      <t>ジョウキョウ</t>
    </rPh>
    <rPh sb="56" eb="60">
      <t>リュウドウヒリツ</t>
    </rPh>
    <rPh sb="63" eb="67">
      <t>ルイジダンタイ</t>
    </rPh>
    <rPh sb="68" eb="70">
      <t>ウワマワ</t>
    </rPh>
    <rPh sb="78" eb="82">
      <t>イッパンカイケイ</t>
    </rPh>
    <rPh sb="85" eb="88">
      <t>クリイレキン</t>
    </rPh>
    <rPh sb="89" eb="90">
      <t>マカナ</t>
    </rPh>
    <rPh sb="94" eb="96">
      <t>ジョウキョウ</t>
    </rPh>
    <rPh sb="102" eb="105">
      <t>キギョウサイ</t>
    </rPh>
    <rPh sb="105" eb="107">
      <t>ザンダカ</t>
    </rPh>
    <rPh sb="107" eb="108">
      <t>タイ</t>
    </rPh>
    <rPh sb="108" eb="112">
      <t>ジギョウキボ</t>
    </rPh>
    <rPh sb="112" eb="114">
      <t>ヒリツ</t>
    </rPh>
    <rPh sb="117" eb="121">
      <t>カンキョセイビ</t>
    </rPh>
    <rPh sb="122" eb="123">
      <t>ツヅ</t>
    </rPh>
    <rPh sb="128" eb="132">
      <t>ルイジダンタイ</t>
    </rPh>
    <rPh sb="133" eb="134">
      <t>オオ</t>
    </rPh>
    <rPh sb="136" eb="138">
      <t>ウワマワ</t>
    </rPh>
    <rPh sb="145" eb="147">
      <t>レイワ</t>
    </rPh>
    <rPh sb="148" eb="150">
      <t>ネンド</t>
    </rPh>
    <rPh sb="151" eb="153">
      <t>カンキョ</t>
    </rPh>
    <rPh sb="154" eb="156">
      <t>セイビ</t>
    </rPh>
    <rPh sb="157" eb="159">
      <t>カンリョウ</t>
    </rPh>
    <rPh sb="166" eb="168">
      <t>ヒリツ</t>
    </rPh>
    <rPh sb="169" eb="171">
      <t>ゲンショウ</t>
    </rPh>
    <rPh sb="178" eb="180">
      <t>ミコ</t>
    </rPh>
    <rPh sb="189" eb="194">
      <t>ケイヒカイシュウリツ</t>
    </rPh>
    <rPh sb="197" eb="201">
      <t>ルイジダンタイ</t>
    </rPh>
    <rPh sb="203" eb="204">
      <t>オオ</t>
    </rPh>
    <rPh sb="206" eb="208">
      <t>シタマワ</t>
    </rPh>
    <rPh sb="213" eb="217">
      <t>イッパンカイケイ</t>
    </rPh>
    <rPh sb="217" eb="220">
      <t>ホジョキン</t>
    </rPh>
    <rPh sb="223" eb="225">
      <t>シュウニュウ</t>
    </rPh>
    <rPh sb="226" eb="228">
      <t>ケイヒ</t>
    </rPh>
    <rPh sb="229" eb="230">
      <t>マカナ</t>
    </rPh>
    <rPh sb="239" eb="243">
      <t>ケイエイカイゼン</t>
    </rPh>
    <rPh sb="244" eb="246">
      <t>ヒツヨウ</t>
    </rPh>
    <rPh sb="253" eb="257">
      <t>オスイショリ</t>
    </rPh>
    <rPh sb="257" eb="259">
      <t>ゲンカ</t>
    </rPh>
    <rPh sb="261" eb="265">
      <t>ルイジダンタイ</t>
    </rPh>
    <rPh sb="266" eb="268">
      <t>ウワマワ</t>
    </rPh>
    <rPh sb="277" eb="278">
      <t>ヒ</t>
    </rPh>
    <rPh sb="279" eb="280">
      <t>ツヅ</t>
    </rPh>
    <rPh sb="281" eb="286">
      <t>イジカンリヒ</t>
    </rPh>
    <rPh sb="287" eb="289">
      <t>セツゲン</t>
    </rPh>
    <rPh sb="290" eb="291">
      <t>ツト</t>
    </rPh>
    <rPh sb="301" eb="306">
      <t>シセツリヨウリツ</t>
    </rPh>
    <rPh sb="308" eb="312">
      <t>ルイジダンタイ</t>
    </rPh>
    <rPh sb="313" eb="315">
      <t>ウワマワ</t>
    </rPh>
    <rPh sb="322" eb="324">
      <t>ケイエイ</t>
    </rPh>
    <rPh sb="325" eb="328">
      <t>ケンゼンカ</t>
    </rPh>
    <rPh sb="332" eb="333">
      <t>サラ</t>
    </rPh>
    <rPh sb="335" eb="340">
      <t>シセツリヨウリツ</t>
    </rPh>
    <rPh sb="341" eb="343">
      <t>コウジョウ</t>
    </rPh>
    <rPh sb="344" eb="345">
      <t>ツト</t>
    </rPh>
    <phoneticPr fontId="4"/>
  </si>
  <si>
    <r>
      <t>　「有形固定資産減価償却率」は、類似団体と比較して低い水準にあります。</t>
    </r>
    <r>
      <rPr>
        <sz val="11"/>
        <rFont val="ＭＳ ゴシック"/>
        <family val="3"/>
        <charset val="128"/>
      </rPr>
      <t>管渠についてはまだ老朽化は進んでいませんが</t>
    </r>
    <r>
      <rPr>
        <sz val="11"/>
        <color theme="1"/>
        <rFont val="ＭＳ ゴシック"/>
        <family val="3"/>
        <charset val="128"/>
      </rPr>
      <t>、供用開始から20年以上が経過した野田浄化センターの老朽化が顕著であることから、ストックマネジメント計画に沿って設備更新を</t>
    </r>
    <r>
      <rPr>
        <sz val="11"/>
        <rFont val="ＭＳ ゴシック"/>
        <family val="3"/>
        <charset val="128"/>
      </rPr>
      <t>計画的に</t>
    </r>
    <r>
      <rPr>
        <sz val="11"/>
        <color theme="1"/>
        <rFont val="ＭＳ ゴシック"/>
        <family val="3"/>
        <charset val="128"/>
      </rPr>
      <t>進めていく必要があります。</t>
    </r>
    <rPh sb="35" eb="37">
      <t>カンキョ</t>
    </rPh>
    <rPh sb="44" eb="47">
      <t>ロウキュウカ</t>
    </rPh>
    <rPh sb="48" eb="49">
      <t>スス</t>
    </rPh>
    <rPh sb="73" eb="75">
      <t>ノダ</t>
    </rPh>
    <rPh sb="117" eb="120">
      <t>ケイカクテキ</t>
    </rPh>
    <phoneticPr fontId="4"/>
  </si>
  <si>
    <r>
      <t>　</t>
    </r>
    <r>
      <rPr>
        <sz val="10"/>
        <rFont val="ＭＳ ゴシック"/>
        <family val="3"/>
        <charset val="128"/>
      </rPr>
      <t>経営環境は、人口減少に伴うサービス需要の減少や施設の老朽化が進み、更新需要の増大が見込まれるなど、厳しさを増していくことが予想されます。
　また、公営企業に携わる人材確保が年々困難となっており、さらに職員給与の増加や物価高騰の影響により営業費用は増加しています。</t>
    </r>
    <r>
      <rPr>
        <sz val="10"/>
        <color theme="1"/>
        <rFont val="ＭＳ ゴシック"/>
        <family val="3"/>
        <charset val="128"/>
      </rPr>
      <t xml:space="preserve">
　黒字決算となっているものの、汚水処理に係る経費を使用料で賄うことができておらず、一般会計繰入金に頼らざるを得ない状況となっています。
　管渠整備が完了し、徐々に接続率は上昇していますが、使用料収益の大幅な伸びは期待できない状況にあるため、経営戦略に基づき、適切な使用料設定による収入の確保や維持管理費の削減についての検討を行い、経営の健全化に向けた取り組みを行っていく必要があります。</t>
    </r>
    <rPh sb="1" eb="5">
      <t>ケイエイカンキョウ</t>
    </rPh>
    <rPh sb="7" eb="11">
      <t>ジンコウゲンショウ</t>
    </rPh>
    <rPh sb="12" eb="13">
      <t>トモナ</t>
    </rPh>
    <rPh sb="18" eb="20">
      <t>ジュヨウ</t>
    </rPh>
    <rPh sb="21" eb="23">
      <t>ゲンショウ</t>
    </rPh>
    <rPh sb="24" eb="26">
      <t>シセツ</t>
    </rPh>
    <rPh sb="27" eb="30">
      <t>ロウキュウカ</t>
    </rPh>
    <rPh sb="31" eb="32">
      <t>スス</t>
    </rPh>
    <rPh sb="34" eb="38">
      <t>コウシンジュヨウ</t>
    </rPh>
    <rPh sb="39" eb="41">
      <t>ゾウダイ</t>
    </rPh>
    <rPh sb="42" eb="44">
      <t>ミコ</t>
    </rPh>
    <rPh sb="50" eb="51">
      <t>キビ</t>
    </rPh>
    <rPh sb="54" eb="55">
      <t>マ</t>
    </rPh>
    <rPh sb="62" eb="64">
      <t>ヨソウ</t>
    </rPh>
    <rPh sb="74" eb="78">
      <t>コウエイキギョウ</t>
    </rPh>
    <rPh sb="79" eb="80">
      <t>タズサ</t>
    </rPh>
    <rPh sb="82" eb="86">
      <t>ジンザイカクホ</t>
    </rPh>
    <rPh sb="87" eb="89">
      <t>ネンネン</t>
    </rPh>
    <rPh sb="89" eb="91">
      <t>コンナン</t>
    </rPh>
    <rPh sb="101" eb="105">
      <t>ショクインキュウヨ</t>
    </rPh>
    <rPh sb="106" eb="108">
      <t>ゾウカ</t>
    </rPh>
    <rPh sb="109" eb="113">
      <t>ブッカコウトウ</t>
    </rPh>
    <rPh sb="114" eb="116">
      <t>エイキョウ</t>
    </rPh>
    <rPh sb="119" eb="123">
      <t>エイギョウヒヨウ</t>
    </rPh>
    <rPh sb="124" eb="126">
      <t>ゾウカ</t>
    </rPh>
    <rPh sb="204" eb="208">
      <t>カンキョセイビ</t>
    </rPh>
    <rPh sb="209" eb="211">
      <t>カンリョウ</t>
    </rPh>
    <rPh sb="213" eb="215">
      <t>ジョジョ</t>
    </rPh>
    <rPh sb="216" eb="219">
      <t>セツゾクリツ</t>
    </rPh>
    <rPh sb="220" eb="222">
      <t>ジョウショウ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</si>
</sst>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FBB-4C97-8DCA-5D4D171FEC8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0.04</c:v>
                </c:pt>
              </c:numCache>
            </c:numRef>
          </c:val>
          <c:smooth val="0"/>
          <c:extLst>
            <c:ext xmlns:c16="http://schemas.microsoft.com/office/drawing/2014/chart" uri="{C3380CC4-5D6E-409C-BE32-E72D297353CC}">
              <c16:uniqueId val="{00000001-EFBB-4C97-8DCA-5D4D171FEC8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103.93</c:v>
                </c:pt>
              </c:numCache>
            </c:numRef>
          </c:val>
          <c:extLst>
            <c:ext xmlns:c16="http://schemas.microsoft.com/office/drawing/2014/chart" uri="{C3380CC4-5D6E-409C-BE32-E72D297353CC}">
              <c16:uniqueId val="{00000000-21EA-4D30-AFE4-3BAE774C90A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107.83</c:v>
                </c:pt>
              </c:numCache>
            </c:numRef>
          </c:val>
          <c:smooth val="0"/>
          <c:extLst>
            <c:ext xmlns:c16="http://schemas.microsoft.com/office/drawing/2014/chart" uri="{C3380CC4-5D6E-409C-BE32-E72D297353CC}">
              <c16:uniqueId val="{00000001-21EA-4D30-AFE4-3BAE774C90A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3.3</c:v>
                </c:pt>
              </c:numCache>
            </c:numRef>
          </c:val>
          <c:extLst>
            <c:ext xmlns:c16="http://schemas.microsoft.com/office/drawing/2014/chart" uri="{C3380CC4-5D6E-409C-BE32-E72D297353CC}">
              <c16:uniqueId val="{00000000-F1DB-49A7-A917-857D16787E8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22.1</c:v>
                </c:pt>
              </c:numCache>
            </c:numRef>
          </c:val>
          <c:smooth val="0"/>
          <c:extLst>
            <c:ext xmlns:c16="http://schemas.microsoft.com/office/drawing/2014/chart" uri="{C3380CC4-5D6E-409C-BE32-E72D297353CC}">
              <c16:uniqueId val="{00000001-F1DB-49A7-A917-857D16787E8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0DF-4414-B6F8-157E2C47E51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10DF-4414-B6F8-157E2C47E51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E8C-4373-A615-C53EBB3782A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30.17</c:v>
                </c:pt>
              </c:numCache>
            </c:numRef>
          </c:val>
          <c:smooth val="0"/>
          <c:extLst>
            <c:ext xmlns:c16="http://schemas.microsoft.com/office/drawing/2014/chart" uri="{C3380CC4-5D6E-409C-BE32-E72D297353CC}">
              <c16:uniqueId val="{00000001-6E8C-4373-A615-C53EBB3782A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82.33</c:v>
                </c:pt>
              </c:numCache>
            </c:numRef>
          </c:val>
          <c:extLst>
            <c:ext xmlns:c16="http://schemas.microsoft.com/office/drawing/2014/chart" uri="{C3380CC4-5D6E-409C-BE32-E72D297353CC}">
              <c16:uniqueId val="{00000000-3735-4C3B-8A49-0653CD73EDA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56.13</c:v>
                </c:pt>
              </c:numCache>
            </c:numRef>
          </c:val>
          <c:smooth val="0"/>
          <c:extLst>
            <c:ext xmlns:c16="http://schemas.microsoft.com/office/drawing/2014/chart" uri="{C3380CC4-5D6E-409C-BE32-E72D297353CC}">
              <c16:uniqueId val="{00000001-3735-4C3B-8A49-0653CD73EDA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4474.16</c:v>
                </c:pt>
              </c:numCache>
            </c:numRef>
          </c:val>
          <c:extLst>
            <c:ext xmlns:c16="http://schemas.microsoft.com/office/drawing/2014/chart" uri="{C3380CC4-5D6E-409C-BE32-E72D297353CC}">
              <c16:uniqueId val="{00000000-BDBC-49AD-AF68-3E04947D048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1343.89</c:v>
                </c:pt>
              </c:numCache>
            </c:numRef>
          </c:val>
          <c:smooth val="0"/>
          <c:extLst>
            <c:ext xmlns:c16="http://schemas.microsoft.com/office/drawing/2014/chart" uri="{C3380CC4-5D6E-409C-BE32-E72D297353CC}">
              <c16:uniqueId val="{00000001-BDBC-49AD-AF68-3E04947D048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37.119999999999997</c:v>
                </c:pt>
              </c:numCache>
            </c:numRef>
          </c:val>
          <c:extLst>
            <c:ext xmlns:c16="http://schemas.microsoft.com/office/drawing/2014/chart" uri="{C3380CC4-5D6E-409C-BE32-E72D297353CC}">
              <c16:uniqueId val="{00000000-1592-4EC0-9C3B-E10D6293024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72.84</c:v>
                </c:pt>
              </c:numCache>
            </c:numRef>
          </c:val>
          <c:smooth val="0"/>
          <c:extLst>
            <c:ext xmlns:c16="http://schemas.microsoft.com/office/drawing/2014/chart" uri="{C3380CC4-5D6E-409C-BE32-E72D297353CC}">
              <c16:uniqueId val="{00000001-1592-4EC0-9C3B-E10D6293024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478.33</c:v>
                </c:pt>
              </c:numCache>
            </c:numRef>
          </c:val>
          <c:extLst>
            <c:ext xmlns:c16="http://schemas.microsoft.com/office/drawing/2014/chart" uri="{C3380CC4-5D6E-409C-BE32-E72D297353CC}">
              <c16:uniqueId val="{00000000-BA4D-4BA6-8717-3A01388C71C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232.33</c:v>
                </c:pt>
              </c:numCache>
            </c:numRef>
          </c:val>
          <c:smooth val="0"/>
          <c:extLst>
            <c:ext xmlns:c16="http://schemas.microsoft.com/office/drawing/2014/chart" uri="{C3380CC4-5D6E-409C-BE32-E72D297353CC}">
              <c16:uniqueId val="{00000001-BA4D-4BA6-8717-3A01388C71C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70.83</c:v>
                </c:pt>
              </c:numCache>
            </c:numRef>
          </c:val>
          <c:extLst>
            <c:ext xmlns:c16="http://schemas.microsoft.com/office/drawing/2014/chart" uri="{C3380CC4-5D6E-409C-BE32-E72D297353CC}">
              <c16:uniqueId val="{00000000-3917-4F38-8817-FDD636D3D9A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48.92</c:v>
                </c:pt>
              </c:numCache>
            </c:numRef>
          </c:val>
          <c:smooth val="0"/>
          <c:extLst>
            <c:ext xmlns:c16="http://schemas.microsoft.com/office/drawing/2014/chart" uri="{C3380CC4-5D6E-409C-BE32-E72D297353CC}">
              <c16:uniqueId val="{00000001-3917-4F38-8817-FDD636D3D9A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C26B-4E89-BAE6-FAE80F915A6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80.760000000000005</c:v>
                </c:pt>
              </c:numCache>
            </c:numRef>
          </c:val>
          <c:smooth val="0"/>
          <c:extLst>
            <c:ext xmlns:c16="http://schemas.microsoft.com/office/drawing/2014/chart" uri="{C3380CC4-5D6E-409C-BE32-E72D297353CC}">
              <c16:uniqueId val="{00000001-C26B-4E89-BAE6-FAE80F915A6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野田村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3901</v>
      </c>
      <c r="AM8" s="41"/>
      <c r="AN8" s="41"/>
      <c r="AO8" s="41"/>
      <c r="AP8" s="41"/>
      <c r="AQ8" s="41"/>
      <c r="AR8" s="41"/>
      <c r="AS8" s="41"/>
      <c r="AT8" s="34">
        <f>データ!T6</f>
        <v>80.8</v>
      </c>
      <c r="AU8" s="34"/>
      <c r="AV8" s="34"/>
      <c r="AW8" s="34"/>
      <c r="AX8" s="34"/>
      <c r="AY8" s="34"/>
      <c r="AZ8" s="34"/>
      <c r="BA8" s="34"/>
      <c r="BB8" s="34">
        <f>データ!U6</f>
        <v>48.28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62.42</v>
      </c>
      <c r="J10" s="34"/>
      <c r="K10" s="34"/>
      <c r="L10" s="34"/>
      <c r="M10" s="34"/>
      <c r="N10" s="34"/>
      <c r="O10" s="34"/>
      <c r="P10" s="34">
        <f>データ!P6</f>
        <v>53.08</v>
      </c>
      <c r="Q10" s="34"/>
      <c r="R10" s="34"/>
      <c r="S10" s="34"/>
      <c r="T10" s="34"/>
      <c r="U10" s="34"/>
      <c r="V10" s="34"/>
      <c r="W10" s="34">
        <f>データ!Q6</f>
        <v>94.63</v>
      </c>
      <c r="X10" s="34"/>
      <c r="Y10" s="34"/>
      <c r="Z10" s="34"/>
      <c r="AA10" s="34"/>
      <c r="AB10" s="34"/>
      <c r="AC10" s="34"/>
      <c r="AD10" s="41">
        <f>データ!R6</f>
        <v>3300</v>
      </c>
      <c r="AE10" s="41"/>
      <c r="AF10" s="41"/>
      <c r="AG10" s="41"/>
      <c r="AH10" s="41"/>
      <c r="AI10" s="41"/>
      <c r="AJ10" s="41"/>
      <c r="AK10" s="2"/>
      <c r="AL10" s="41">
        <f>データ!V6</f>
        <v>2060</v>
      </c>
      <c r="AM10" s="41"/>
      <c r="AN10" s="41"/>
      <c r="AO10" s="41"/>
      <c r="AP10" s="41"/>
      <c r="AQ10" s="41"/>
      <c r="AR10" s="41"/>
      <c r="AS10" s="41"/>
      <c r="AT10" s="34">
        <f>データ!W6</f>
        <v>1.04</v>
      </c>
      <c r="AU10" s="34"/>
      <c r="AV10" s="34"/>
      <c r="AW10" s="34"/>
      <c r="AX10" s="34"/>
      <c r="AY10" s="34"/>
      <c r="AZ10" s="34"/>
      <c r="BA10" s="34"/>
      <c r="BB10" s="34">
        <f>データ!X6</f>
        <v>1980.77</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114</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2"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lgajxLMolDwl3hV9y3IwRr9cOme9FhFxqthb+NKQ1p/lT/AItgF30XHPPTtPgot0KU5zx2YkjFINVI0sSLpt2Q==" saltValue="wrGsgVaz4fFJ/fExPKbzL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35033</v>
      </c>
      <c r="D6" s="19">
        <f t="shared" si="3"/>
        <v>46</v>
      </c>
      <c r="E6" s="19">
        <f t="shared" si="3"/>
        <v>17</v>
      </c>
      <c r="F6" s="19">
        <f t="shared" si="3"/>
        <v>1</v>
      </c>
      <c r="G6" s="19">
        <f t="shared" si="3"/>
        <v>0</v>
      </c>
      <c r="H6" s="19" t="str">
        <f t="shared" si="3"/>
        <v>岩手県　野田村</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62.42</v>
      </c>
      <c r="P6" s="20">
        <f t="shared" si="3"/>
        <v>53.08</v>
      </c>
      <c r="Q6" s="20">
        <f t="shared" si="3"/>
        <v>94.63</v>
      </c>
      <c r="R6" s="20">
        <f t="shared" si="3"/>
        <v>3300</v>
      </c>
      <c r="S6" s="20">
        <f t="shared" si="3"/>
        <v>3901</v>
      </c>
      <c r="T6" s="20">
        <f t="shared" si="3"/>
        <v>80.8</v>
      </c>
      <c r="U6" s="20">
        <f t="shared" si="3"/>
        <v>48.28</v>
      </c>
      <c r="V6" s="20">
        <f t="shared" si="3"/>
        <v>2060</v>
      </c>
      <c r="W6" s="20">
        <f t="shared" si="3"/>
        <v>1.04</v>
      </c>
      <c r="X6" s="20">
        <f t="shared" si="3"/>
        <v>1980.77</v>
      </c>
      <c r="Y6" s="21" t="str">
        <f>IF(Y7="",NA(),Y7)</f>
        <v>-</v>
      </c>
      <c r="Z6" s="21" t="str">
        <f t="shared" ref="Z6:AH6" si="4">IF(Z7="",NA(),Z7)</f>
        <v>-</v>
      </c>
      <c r="AA6" s="21" t="str">
        <f t="shared" si="4"/>
        <v>-</v>
      </c>
      <c r="AB6" s="21" t="str">
        <f t="shared" si="4"/>
        <v>-</v>
      </c>
      <c r="AC6" s="21">
        <f t="shared" si="4"/>
        <v>103.93</v>
      </c>
      <c r="AD6" s="21" t="str">
        <f t="shared" si="4"/>
        <v>-</v>
      </c>
      <c r="AE6" s="21" t="str">
        <f t="shared" si="4"/>
        <v>-</v>
      </c>
      <c r="AF6" s="21" t="str">
        <f t="shared" si="4"/>
        <v>-</v>
      </c>
      <c r="AG6" s="21" t="str">
        <f t="shared" si="4"/>
        <v>-</v>
      </c>
      <c r="AH6" s="21">
        <f t="shared" si="4"/>
        <v>107.83</v>
      </c>
      <c r="AI6" s="20" t="str">
        <f>IF(AI7="","",IF(AI7="-","【-】","【"&amp;SUBSTITUTE(TEXT(AI7,"#,##0.00"),"-","△")&amp;"】"))</f>
        <v>【105.36】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30.17</v>
      </c>
      <c r="AT6" s="20" t="str">
        <f>IF(AT7="","",IF(AT7="-","【-】","【"&amp;SUBSTITUTE(TEXT(AT7,"#,##0.00"),"-","△")&amp;"】"))</f>
        <v>【3.12】</v>
      </c>
      <c r="AU6" s="21" t="str">
        <f>IF(AU7="",NA(),AU7)</f>
        <v>-</v>
      </c>
      <c r="AV6" s="21" t="str">
        <f t="shared" ref="AV6:BD6" si="6">IF(AV7="",NA(),AV7)</f>
        <v>-</v>
      </c>
      <c r="AW6" s="21" t="str">
        <f t="shared" si="6"/>
        <v>-</v>
      </c>
      <c r="AX6" s="21" t="str">
        <f t="shared" si="6"/>
        <v>-</v>
      </c>
      <c r="AY6" s="21">
        <f t="shared" si="6"/>
        <v>82.33</v>
      </c>
      <c r="AZ6" s="21" t="str">
        <f t="shared" si="6"/>
        <v>-</v>
      </c>
      <c r="BA6" s="21" t="str">
        <f t="shared" si="6"/>
        <v>-</v>
      </c>
      <c r="BB6" s="21" t="str">
        <f t="shared" si="6"/>
        <v>-</v>
      </c>
      <c r="BC6" s="21" t="str">
        <f t="shared" si="6"/>
        <v>-</v>
      </c>
      <c r="BD6" s="21">
        <f t="shared" si="6"/>
        <v>56.13</v>
      </c>
      <c r="BE6" s="20" t="str">
        <f>IF(BE7="","",IF(BE7="-","【-】","【"&amp;SUBSTITUTE(TEXT(BE7,"#,##0.00"),"-","△")&amp;"】"))</f>
        <v>【82.75】</v>
      </c>
      <c r="BF6" s="21" t="str">
        <f>IF(BF7="",NA(),BF7)</f>
        <v>-</v>
      </c>
      <c r="BG6" s="21" t="str">
        <f t="shared" ref="BG6:BO6" si="7">IF(BG7="",NA(),BG7)</f>
        <v>-</v>
      </c>
      <c r="BH6" s="21" t="str">
        <f t="shared" si="7"/>
        <v>-</v>
      </c>
      <c r="BI6" s="21" t="str">
        <f t="shared" si="7"/>
        <v>-</v>
      </c>
      <c r="BJ6" s="21">
        <f t="shared" si="7"/>
        <v>4474.16</v>
      </c>
      <c r="BK6" s="21" t="str">
        <f t="shared" si="7"/>
        <v>-</v>
      </c>
      <c r="BL6" s="21" t="str">
        <f t="shared" si="7"/>
        <v>-</v>
      </c>
      <c r="BM6" s="21" t="str">
        <f t="shared" si="7"/>
        <v>-</v>
      </c>
      <c r="BN6" s="21" t="str">
        <f t="shared" si="7"/>
        <v>-</v>
      </c>
      <c r="BO6" s="21">
        <f t="shared" si="7"/>
        <v>1343.89</v>
      </c>
      <c r="BP6" s="20" t="str">
        <f>IF(BP7="","",IF(BP7="-","【-】","【"&amp;SUBSTITUTE(TEXT(BP7,"#,##0.00"),"-","△")&amp;"】"))</f>
        <v>【602.56】</v>
      </c>
      <c r="BQ6" s="21" t="str">
        <f>IF(BQ7="",NA(),BQ7)</f>
        <v>-</v>
      </c>
      <c r="BR6" s="21" t="str">
        <f t="shared" ref="BR6:BZ6" si="8">IF(BR7="",NA(),BR7)</f>
        <v>-</v>
      </c>
      <c r="BS6" s="21" t="str">
        <f t="shared" si="8"/>
        <v>-</v>
      </c>
      <c r="BT6" s="21" t="str">
        <f t="shared" si="8"/>
        <v>-</v>
      </c>
      <c r="BU6" s="21">
        <f t="shared" si="8"/>
        <v>37.119999999999997</v>
      </c>
      <c r="BV6" s="21" t="str">
        <f t="shared" si="8"/>
        <v>-</v>
      </c>
      <c r="BW6" s="21" t="str">
        <f t="shared" si="8"/>
        <v>-</v>
      </c>
      <c r="BX6" s="21" t="str">
        <f t="shared" si="8"/>
        <v>-</v>
      </c>
      <c r="BY6" s="21" t="str">
        <f t="shared" si="8"/>
        <v>-</v>
      </c>
      <c r="BZ6" s="21">
        <f t="shared" si="8"/>
        <v>72.84</v>
      </c>
      <c r="CA6" s="20" t="str">
        <f>IF(CA7="","",IF(CA7="-","【-】","【"&amp;SUBSTITUTE(TEXT(CA7,"#,##0.00"),"-","△")&amp;"】"))</f>
        <v>【97.94】</v>
      </c>
      <c r="CB6" s="21" t="str">
        <f>IF(CB7="",NA(),CB7)</f>
        <v>-</v>
      </c>
      <c r="CC6" s="21" t="str">
        <f t="shared" ref="CC6:CK6" si="9">IF(CC7="",NA(),CC7)</f>
        <v>-</v>
      </c>
      <c r="CD6" s="21" t="str">
        <f t="shared" si="9"/>
        <v>-</v>
      </c>
      <c r="CE6" s="21" t="str">
        <f t="shared" si="9"/>
        <v>-</v>
      </c>
      <c r="CF6" s="21">
        <f t="shared" si="9"/>
        <v>478.33</v>
      </c>
      <c r="CG6" s="21" t="str">
        <f t="shared" si="9"/>
        <v>-</v>
      </c>
      <c r="CH6" s="21" t="str">
        <f t="shared" si="9"/>
        <v>-</v>
      </c>
      <c r="CI6" s="21" t="str">
        <f t="shared" si="9"/>
        <v>-</v>
      </c>
      <c r="CJ6" s="21" t="str">
        <f t="shared" si="9"/>
        <v>-</v>
      </c>
      <c r="CK6" s="21">
        <f t="shared" si="9"/>
        <v>232.33</v>
      </c>
      <c r="CL6" s="20" t="str">
        <f>IF(CL7="","",IF(CL7="-","【-】","【"&amp;SUBSTITUTE(TEXT(CL7,"#,##0.00"),"-","△")&amp;"】"))</f>
        <v>【140.98】</v>
      </c>
      <c r="CM6" s="21" t="str">
        <f>IF(CM7="",NA(),CM7)</f>
        <v>-</v>
      </c>
      <c r="CN6" s="21" t="str">
        <f t="shared" ref="CN6:CV6" si="10">IF(CN7="",NA(),CN7)</f>
        <v>-</v>
      </c>
      <c r="CO6" s="21" t="str">
        <f t="shared" si="10"/>
        <v>-</v>
      </c>
      <c r="CP6" s="21" t="str">
        <f t="shared" si="10"/>
        <v>-</v>
      </c>
      <c r="CQ6" s="21">
        <f t="shared" si="10"/>
        <v>70.83</v>
      </c>
      <c r="CR6" s="21" t="str">
        <f t="shared" si="10"/>
        <v>-</v>
      </c>
      <c r="CS6" s="21" t="str">
        <f t="shared" si="10"/>
        <v>-</v>
      </c>
      <c r="CT6" s="21" t="str">
        <f t="shared" si="10"/>
        <v>-</v>
      </c>
      <c r="CU6" s="21" t="str">
        <f t="shared" si="10"/>
        <v>-</v>
      </c>
      <c r="CV6" s="21">
        <f t="shared" si="10"/>
        <v>48.92</v>
      </c>
      <c r="CW6" s="20" t="str">
        <f>IF(CW7="","",IF(CW7="-","【-】","【"&amp;SUBSTITUTE(TEXT(CW7,"#,##0.00"),"-","△")&amp;"】"))</f>
        <v>【60.13】</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80.760000000000005</v>
      </c>
      <c r="DH6" s="20" t="str">
        <f>IF(DH7="","",IF(DH7="-","【-】","【"&amp;SUBSTITUTE(TEXT(DH7,"#,##0.00"),"-","△")&amp;"】"))</f>
        <v>【96.00】</v>
      </c>
      <c r="DI6" s="21" t="str">
        <f>IF(DI7="",NA(),DI7)</f>
        <v>-</v>
      </c>
      <c r="DJ6" s="21" t="str">
        <f t="shared" ref="DJ6:DR6" si="12">IF(DJ7="",NA(),DJ7)</f>
        <v>-</v>
      </c>
      <c r="DK6" s="21" t="str">
        <f t="shared" si="12"/>
        <v>-</v>
      </c>
      <c r="DL6" s="21" t="str">
        <f t="shared" si="12"/>
        <v>-</v>
      </c>
      <c r="DM6" s="21">
        <f t="shared" si="12"/>
        <v>3.3</v>
      </c>
      <c r="DN6" s="21" t="str">
        <f t="shared" si="12"/>
        <v>-</v>
      </c>
      <c r="DO6" s="21" t="str">
        <f t="shared" si="12"/>
        <v>-</v>
      </c>
      <c r="DP6" s="21" t="str">
        <f t="shared" si="12"/>
        <v>-</v>
      </c>
      <c r="DQ6" s="21" t="str">
        <f t="shared" si="12"/>
        <v>-</v>
      </c>
      <c r="DR6" s="21">
        <f t="shared" si="12"/>
        <v>22.1</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【9.46】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0.04</v>
      </c>
      <c r="EO6" s="20" t="str">
        <f>IF(EO7="","",IF(EO7="-","【-】","【"&amp;SUBSTITUTE(TEXT(EO7,"#,##0.00"),"-","△")&amp;"】"))</f>
        <v>【0.19】</v>
      </c>
    </row>
    <row r="7" spans="1:148" s="22" customFormat="1" x14ac:dyDescent="0.2">
      <c r="A7" s="14"/>
      <c r="B7" s="23">
        <v>2024</v>
      </c>
      <c r="C7" s="23">
        <v>35033</v>
      </c>
      <c r="D7" s="23">
        <v>46</v>
      </c>
      <c r="E7" s="23">
        <v>17</v>
      </c>
      <c r="F7" s="23">
        <v>1</v>
      </c>
      <c r="G7" s="23">
        <v>0</v>
      </c>
      <c r="H7" s="23" t="s">
        <v>96</v>
      </c>
      <c r="I7" s="23" t="s">
        <v>97</v>
      </c>
      <c r="J7" s="23" t="s">
        <v>98</v>
      </c>
      <c r="K7" s="23" t="s">
        <v>99</v>
      </c>
      <c r="L7" s="23" t="s">
        <v>100</v>
      </c>
      <c r="M7" s="23" t="s">
        <v>101</v>
      </c>
      <c r="N7" s="24" t="s">
        <v>102</v>
      </c>
      <c r="O7" s="24">
        <v>62.42</v>
      </c>
      <c r="P7" s="24">
        <v>53.08</v>
      </c>
      <c r="Q7" s="24">
        <v>94.63</v>
      </c>
      <c r="R7" s="24">
        <v>3300</v>
      </c>
      <c r="S7" s="24">
        <v>3901</v>
      </c>
      <c r="T7" s="24">
        <v>80.8</v>
      </c>
      <c r="U7" s="24">
        <v>48.28</v>
      </c>
      <c r="V7" s="24">
        <v>2060</v>
      </c>
      <c r="W7" s="24">
        <v>1.04</v>
      </c>
      <c r="X7" s="24">
        <v>1980.77</v>
      </c>
      <c r="Y7" s="24" t="s">
        <v>102</v>
      </c>
      <c r="Z7" s="24" t="s">
        <v>102</v>
      </c>
      <c r="AA7" s="24" t="s">
        <v>102</v>
      </c>
      <c r="AB7" s="24" t="s">
        <v>102</v>
      </c>
      <c r="AC7" s="24">
        <v>103.93</v>
      </c>
      <c r="AD7" s="24" t="s">
        <v>102</v>
      </c>
      <c r="AE7" s="24" t="s">
        <v>102</v>
      </c>
      <c r="AF7" s="24" t="s">
        <v>102</v>
      </c>
      <c r="AG7" s="24" t="s">
        <v>102</v>
      </c>
      <c r="AH7" s="24">
        <v>107.83</v>
      </c>
      <c r="AI7" s="24">
        <v>105.36</v>
      </c>
      <c r="AJ7" s="24" t="s">
        <v>102</v>
      </c>
      <c r="AK7" s="24" t="s">
        <v>102</v>
      </c>
      <c r="AL7" s="24" t="s">
        <v>102</v>
      </c>
      <c r="AM7" s="24" t="s">
        <v>102</v>
      </c>
      <c r="AN7" s="24">
        <v>0</v>
      </c>
      <c r="AO7" s="24" t="s">
        <v>102</v>
      </c>
      <c r="AP7" s="24" t="s">
        <v>102</v>
      </c>
      <c r="AQ7" s="24" t="s">
        <v>102</v>
      </c>
      <c r="AR7" s="24" t="s">
        <v>102</v>
      </c>
      <c r="AS7" s="24">
        <v>30.17</v>
      </c>
      <c r="AT7" s="24">
        <v>3.12</v>
      </c>
      <c r="AU7" s="24" t="s">
        <v>102</v>
      </c>
      <c r="AV7" s="24" t="s">
        <v>102</v>
      </c>
      <c r="AW7" s="24" t="s">
        <v>102</v>
      </c>
      <c r="AX7" s="24" t="s">
        <v>102</v>
      </c>
      <c r="AY7" s="24">
        <v>82.33</v>
      </c>
      <c r="AZ7" s="24" t="s">
        <v>102</v>
      </c>
      <c r="BA7" s="24" t="s">
        <v>102</v>
      </c>
      <c r="BB7" s="24" t="s">
        <v>102</v>
      </c>
      <c r="BC7" s="24" t="s">
        <v>102</v>
      </c>
      <c r="BD7" s="24">
        <v>56.13</v>
      </c>
      <c r="BE7" s="24">
        <v>82.75</v>
      </c>
      <c r="BF7" s="24" t="s">
        <v>102</v>
      </c>
      <c r="BG7" s="24" t="s">
        <v>102</v>
      </c>
      <c r="BH7" s="24" t="s">
        <v>102</v>
      </c>
      <c r="BI7" s="24" t="s">
        <v>102</v>
      </c>
      <c r="BJ7" s="24">
        <v>4474.16</v>
      </c>
      <c r="BK7" s="24" t="s">
        <v>102</v>
      </c>
      <c r="BL7" s="24" t="s">
        <v>102</v>
      </c>
      <c r="BM7" s="24" t="s">
        <v>102</v>
      </c>
      <c r="BN7" s="24" t="s">
        <v>102</v>
      </c>
      <c r="BO7" s="24">
        <v>1343.89</v>
      </c>
      <c r="BP7" s="24">
        <v>602.55999999999995</v>
      </c>
      <c r="BQ7" s="24" t="s">
        <v>102</v>
      </c>
      <c r="BR7" s="24" t="s">
        <v>102</v>
      </c>
      <c r="BS7" s="24" t="s">
        <v>102</v>
      </c>
      <c r="BT7" s="24" t="s">
        <v>102</v>
      </c>
      <c r="BU7" s="24">
        <v>37.119999999999997</v>
      </c>
      <c r="BV7" s="24" t="s">
        <v>102</v>
      </c>
      <c r="BW7" s="24" t="s">
        <v>102</v>
      </c>
      <c r="BX7" s="24" t="s">
        <v>102</v>
      </c>
      <c r="BY7" s="24" t="s">
        <v>102</v>
      </c>
      <c r="BZ7" s="24">
        <v>72.84</v>
      </c>
      <c r="CA7" s="24">
        <v>97.94</v>
      </c>
      <c r="CB7" s="24" t="s">
        <v>102</v>
      </c>
      <c r="CC7" s="24" t="s">
        <v>102</v>
      </c>
      <c r="CD7" s="24" t="s">
        <v>102</v>
      </c>
      <c r="CE7" s="24" t="s">
        <v>102</v>
      </c>
      <c r="CF7" s="24">
        <v>478.33</v>
      </c>
      <c r="CG7" s="24" t="s">
        <v>102</v>
      </c>
      <c r="CH7" s="24" t="s">
        <v>102</v>
      </c>
      <c r="CI7" s="24" t="s">
        <v>102</v>
      </c>
      <c r="CJ7" s="24" t="s">
        <v>102</v>
      </c>
      <c r="CK7" s="24">
        <v>232.33</v>
      </c>
      <c r="CL7" s="24">
        <v>140.97999999999999</v>
      </c>
      <c r="CM7" s="24" t="s">
        <v>102</v>
      </c>
      <c r="CN7" s="24" t="s">
        <v>102</v>
      </c>
      <c r="CO7" s="24" t="s">
        <v>102</v>
      </c>
      <c r="CP7" s="24" t="s">
        <v>102</v>
      </c>
      <c r="CQ7" s="24">
        <v>70.83</v>
      </c>
      <c r="CR7" s="24" t="s">
        <v>102</v>
      </c>
      <c r="CS7" s="24" t="s">
        <v>102</v>
      </c>
      <c r="CT7" s="24" t="s">
        <v>102</v>
      </c>
      <c r="CU7" s="24" t="s">
        <v>102</v>
      </c>
      <c r="CV7" s="24">
        <v>48.92</v>
      </c>
      <c r="CW7" s="24">
        <v>60.13</v>
      </c>
      <c r="CX7" s="24" t="s">
        <v>102</v>
      </c>
      <c r="CY7" s="24" t="s">
        <v>102</v>
      </c>
      <c r="CZ7" s="24" t="s">
        <v>102</v>
      </c>
      <c r="DA7" s="24" t="s">
        <v>102</v>
      </c>
      <c r="DB7" s="24">
        <v>100</v>
      </c>
      <c r="DC7" s="24" t="s">
        <v>102</v>
      </c>
      <c r="DD7" s="24" t="s">
        <v>102</v>
      </c>
      <c r="DE7" s="24" t="s">
        <v>102</v>
      </c>
      <c r="DF7" s="24" t="s">
        <v>102</v>
      </c>
      <c r="DG7" s="24">
        <v>80.760000000000005</v>
      </c>
      <c r="DH7" s="24">
        <v>96</v>
      </c>
      <c r="DI7" s="24" t="s">
        <v>102</v>
      </c>
      <c r="DJ7" s="24" t="s">
        <v>102</v>
      </c>
      <c r="DK7" s="24" t="s">
        <v>102</v>
      </c>
      <c r="DL7" s="24" t="s">
        <v>102</v>
      </c>
      <c r="DM7" s="24">
        <v>3.3</v>
      </c>
      <c r="DN7" s="24" t="s">
        <v>102</v>
      </c>
      <c r="DO7" s="24" t="s">
        <v>102</v>
      </c>
      <c r="DP7" s="24" t="s">
        <v>102</v>
      </c>
      <c r="DQ7" s="24" t="s">
        <v>102</v>
      </c>
      <c r="DR7" s="24">
        <v>22.1</v>
      </c>
      <c r="DS7" s="24">
        <v>42.2</v>
      </c>
      <c r="DT7" s="24" t="s">
        <v>102</v>
      </c>
      <c r="DU7" s="24" t="s">
        <v>102</v>
      </c>
      <c r="DV7" s="24" t="s">
        <v>102</v>
      </c>
      <c r="DW7" s="24" t="s">
        <v>102</v>
      </c>
      <c r="DX7" s="24">
        <v>0</v>
      </c>
      <c r="DY7" s="24" t="s">
        <v>102</v>
      </c>
      <c r="DZ7" s="24" t="s">
        <v>102</v>
      </c>
      <c r="EA7" s="24" t="s">
        <v>102</v>
      </c>
      <c r="EB7" s="24" t="s">
        <v>102</v>
      </c>
      <c r="EC7" s="24">
        <v>0</v>
      </c>
      <c r="ED7" s="24">
        <v>9.4600000000000009</v>
      </c>
      <c r="EE7" s="24" t="s">
        <v>102</v>
      </c>
      <c r="EF7" s="24" t="s">
        <v>102</v>
      </c>
      <c r="EG7" s="24" t="s">
        <v>102</v>
      </c>
      <c r="EH7" s="24" t="s">
        <v>102</v>
      </c>
      <c r="EI7" s="24">
        <v>0</v>
      </c>
      <c r="EJ7" s="24" t="s">
        <v>102</v>
      </c>
      <c r="EK7" s="24" t="s">
        <v>102</v>
      </c>
      <c r="EL7" s="24" t="s">
        <v>102</v>
      </c>
      <c r="EM7" s="24" t="s">
        <v>102</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2026-02-19T00:20:37Z</cp:lastPrinted>
  <dcterms:created xsi:type="dcterms:W3CDTF">2025-12-23T05:56:38Z</dcterms:created>
  <dcterms:modified xsi:type="dcterms:W3CDTF">2026-02-19T00:20:42Z</dcterms:modified>
  <cp:category/>
</cp:coreProperties>
</file>