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5033_野田村\175_農業集落排水施設（法適用）\"/>
    </mc:Choice>
  </mc:AlternateContent>
  <xr:revisionPtr revIDLastSave="0" documentId="13_ncr:1_{49304DF3-8D6A-470F-A4E4-62B55C1B9BC1}" xr6:coauthVersionLast="47" xr6:coauthVersionMax="47" xr10:uidLastSave="{00000000-0000-0000-0000-000000000000}"/>
  <workbookProtection workbookAlgorithmName="SHA-512" workbookHashValue="blt86cmYV2bGutrwk7apTtF5crhMIK3R9QnTB9AcWklViizbSI0BMc+FtQbbWcK559zo5Hw4PWkEx0PM99YIHA==" workbookSaltValue="+lDVD6faTvI2QYaix4kDEw=="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G85" i="4"/>
  <c r="F85" i="4"/>
  <c r="E85" i="4"/>
  <c r="AT10" i="4"/>
  <c r="AL10" i="4"/>
  <c r="I10" i="4"/>
  <c r="AL8" i="4"/>
  <c r="P8" i="4"/>
  <c r="I8"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<sst xmlns="http://schemas.openxmlformats.org/spreadsheetml/2006/main" count="319" uniqueCount="115">
  <si>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</si>
  <si>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</si>
  <si>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</si>
  <si>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</si>
  <si>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</si>
  <si>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</si>
  <si>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</si>
  <si>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</si>
  <si>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</si>
  <si>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</si>
  <si>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</si>
  <si>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</si>
  <si>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</si>
  <si>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</si>
  <si>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</si>
  <si>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</si>
  <si>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</si>
  <si>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</si>
  <si>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</si>
  <si>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</si>
  <si>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</si>
  <si>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</si>
  <si>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</si>
  <si>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</si>
  <si>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</si>
  <si>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</si>
  <si>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</si>
  <si>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</si>
  <si>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</si>
  <si>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</si>
  <si>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</si>
  <si>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</si>
  <si>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</si>
  <si>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</si>
  <si>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</si>
  <si>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</si>
  <si>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</si>
  <si>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</si>
  <si>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</si>
  <si>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</si>
  <si>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</si>
  <si>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</si>
  <si>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</si>
  <si>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</si>
  <si>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</si>
  <si>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</si>
  <si>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</si>
  <si>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</si>
  <si>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</si>
  <si>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</si>
  <si>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</si>
  <si>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</si>
  <si>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</si>
  <si>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</si>
  <si>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</si>
  <si>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</si>
  <si>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</si>
  <si>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</si>
  <si>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</si>
  <si>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</si>
  <si>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</si>
  <si>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</si>
  <si>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</si>
  <si>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</si>
  <si>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</si>
  <si>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</si>
  <si>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</si>
  <si>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</si>
  <si>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</si>
  <si>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</si>
  <si>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</si>
  <si>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</si>
  <si>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</si>
  <si>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</si>
  <si>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</si>
  <si>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</si>
  <si>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</si>
  <si>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</si>
  <si>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</si>
  <si>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</si>
  <si>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</si>
  <si>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</si>
  <si>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</si>
  <si>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</si>
  <si>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</si>
  <si>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</si>
  <si>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</si>
  <si>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</si>
  <si>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</si>
  <si>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</si>
  <si>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</si>
  <si>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</si>
  <si>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</si>
  <si>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</si>
  <si>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</si>
  <si>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</si>
  <si>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</si>
  <si>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</si>
  <si>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</si>
  <si>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</si>
  <si>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</si>
  <si>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</si>
  <si>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</si>
  <si>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</si>
  <si>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</si>
  <si>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</si>
  <si>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</si>
  <si>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</si>
  <si>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</si>
  <si>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</si>
  <si>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</si>
  <si>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</si>
  <si>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「経常収支比率」は、100％を超えているものの一般会計からの繰入金により収支の均衡を図っている状況です。
　「流動比率」は、類似団体を上回っているものの、一般会計からの繰入金で賄っている状況です。
　「企業債残高対事業規模比率」は、類似団体を大きく上回っていますが、施設整備は完了しているため、建設改良費に対する企業債残高は、年々減少していく見込みです。
　「経費回収率」は、類似団体より大きく下回っており、一般会計補助金による収入で経費を賄っていることから、経営改善が必要です。
　「汚水処理減価」は類似団体を上回っていることから、引き続き維持管理費の節減に努めていきます。
　「施設利用率」及び「水洗化率」は、類似団体を下回っていることから、更なる接続率の向上に努めます。</t>
    <rPh sb="102" eb="107">
      <t>キギョウサイザンダカ</t>
    </rPh>
    <rPh sb="107" eb="108">
      <t>タイ</t>
    </rPh>
    <rPh sb="292" eb="297">
      <t>シセツリヨウリツ</t>
    </rPh>
    <rPh sb="298" eb="299">
      <t>オヨ</t>
    </rPh>
    <rPh sb="301" eb="305">
      <t>スイセンカリツ</t>
    </rPh>
    <rPh sb="308" eb="312">
      <t>ルイジダンタイ</t>
    </rPh>
    <rPh sb="313" eb="315">
      <t>シタマワ</t>
    </rPh>
    <rPh sb="324" eb="325">
      <t>サラ</t>
    </rPh>
    <rPh sb="327" eb="330">
      <t>セツゾクリツ</t>
    </rPh>
    <rPh sb="331" eb="333">
      <t>コウジョウ</t>
    </rPh>
    <rPh sb="334" eb="335">
      <t>ツト</t>
    </rPh>
    <phoneticPr fontId="4"/>
  </si>
  <si>
    <r>
      <t>　</t>
    </r>
    <r>
      <rPr>
        <sz val="11"/>
        <rFont val="ＭＳ ゴシック"/>
        <family val="3"/>
        <charset val="128"/>
      </rPr>
      <t>管渠の老朽化はまだ進んでいませんが、供用開始から30年が経過しており、今後、施設や機械設備の</t>
    </r>
    <r>
      <rPr>
        <sz val="11"/>
        <color theme="1"/>
        <rFont val="ＭＳ ゴシック"/>
        <family val="3"/>
        <charset val="128"/>
      </rPr>
      <t>老朽化による修繕が見込まれるため、適期の老朽化対策に努めます。</t>
    </r>
    <rPh sb="1" eb="3">
      <t>カンキョ</t>
    </rPh>
    <rPh sb="4" eb="7">
      <t>ロウキュウカ</t>
    </rPh>
    <rPh sb="10" eb="11">
      <t>スス</t>
    </rPh>
    <rPh sb="19" eb="23">
      <t>キョウヨウカイシ</t>
    </rPh>
    <rPh sb="27" eb="28">
      <t>ネン</t>
    </rPh>
    <rPh sb="29" eb="31">
      <t>ケイカ</t>
    </rPh>
    <rPh sb="36" eb="38">
      <t>コンゴ</t>
    </rPh>
    <rPh sb="39" eb="41">
      <t>シセツ</t>
    </rPh>
    <rPh sb="42" eb="46">
      <t>キカイセツビ</t>
    </rPh>
    <rPh sb="47" eb="50">
      <t>ロウキュウカ</t>
    </rPh>
    <rPh sb="53" eb="55">
      <t>シュウゼン</t>
    </rPh>
    <rPh sb="56" eb="58">
      <t>ミコ</t>
    </rPh>
    <rPh sb="64" eb="66">
      <t>テキキ</t>
    </rPh>
    <rPh sb="67" eb="72">
      <t>ロウキュウカタイサク</t>
    </rPh>
    <rPh sb="73" eb="74">
      <t>ツト</t>
    </rPh>
    <phoneticPr fontId="4"/>
  </si>
  <si>
    <r>
      <t>　</t>
    </r>
    <r>
      <rPr>
        <sz val="10"/>
        <rFont val="ＭＳ ゴシック"/>
        <family val="3"/>
        <charset val="128"/>
      </rPr>
      <t>経営環境は、人口減少に伴うサービス需要の減少や施設の老朽化が進み、更新需要の増大が見込まれるなど、厳しさを増していくことが予想されます。
　また、公営企業に携わる人材確保が年々困難となっており、さらに職員給与の増加や物価高騰の影響により営業費用は増加しています。</t>
    </r>
    <r>
      <rPr>
        <sz val="10"/>
        <color theme="1"/>
        <rFont val="ＭＳ ゴシック"/>
        <family val="3"/>
        <charset val="128"/>
      </rPr>
      <t xml:space="preserve">
　黒字決算となっているものの、汚水処理に係る経費を使用料で賄うことができておらず、一般会計繰入金に頼らざるを得ない状況となっています。
　人口減少による使用者の減など、使用料収入の大幅な伸びは期待できない状況にあるため、経営戦略に基づき、適切な使用料設定による収入の確保や維持管理費の削減についての検討を行い、経営の健全化に向けた取り組みを行っていく必要があります。</t>
    </r>
    <rPh sb="202" eb="206">
      <t>ジンコウゲンショウ</t>
    </rPh>
    <rPh sb="209" eb="212">
      <t>シヨウシャ</t>
    </rPh>
    <rPh sb="213" eb="214">
      <t>ゲン</t>
    </rPh>
    <rPh sb="221" eb="222">
      <t>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</si>
</sst>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531-46D6-934A-23EDE7D6CA5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5531-46D6-934A-23EDE7D6CA5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111.01</c:v>
                </c:pt>
              </c:numCache>
            </c:numRef>
          </c:val>
          <c:extLst>
            <c:ext xmlns:c16="http://schemas.microsoft.com/office/drawing/2014/chart" uri="{C3380CC4-5D6E-409C-BE32-E72D297353CC}">
              <c16:uniqueId val="{00000000-0E31-4C74-8962-8392C78D7FC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103.04</c:v>
                </c:pt>
              </c:numCache>
            </c:numRef>
          </c:val>
          <c:smooth val="0"/>
          <c:extLst>
            <c:ext xmlns:c16="http://schemas.microsoft.com/office/drawing/2014/chart" uri="{C3380CC4-5D6E-409C-BE32-E72D297353CC}">
              <c16:uniqueId val="{00000001-0E31-4C74-8962-8392C78D7FC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3.59</c:v>
                </c:pt>
              </c:numCache>
            </c:numRef>
          </c:val>
          <c:extLst>
            <c:ext xmlns:c16="http://schemas.microsoft.com/office/drawing/2014/chart" uri="{C3380CC4-5D6E-409C-BE32-E72D297353CC}">
              <c16:uniqueId val="{00000000-B468-4E92-B816-91F17C18264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30.49</c:v>
                </c:pt>
              </c:numCache>
            </c:numRef>
          </c:val>
          <c:smooth val="0"/>
          <c:extLst>
            <c:ext xmlns:c16="http://schemas.microsoft.com/office/drawing/2014/chart" uri="{C3380CC4-5D6E-409C-BE32-E72D297353CC}">
              <c16:uniqueId val="{00000001-B468-4E92-B816-91F17C18264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D9F-4AEF-AE65-B3A49BA670F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FD9F-4AEF-AE65-B3A49BA670F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5B6-4971-893F-BE7ABC05EEA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100.31</c:v>
                </c:pt>
              </c:numCache>
            </c:numRef>
          </c:val>
          <c:smooth val="0"/>
          <c:extLst>
            <c:ext xmlns:c16="http://schemas.microsoft.com/office/drawing/2014/chart" uri="{C3380CC4-5D6E-409C-BE32-E72D297353CC}">
              <c16:uniqueId val="{00000001-A5B6-4971-893F-BE7ABC05EEA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68.790000000000006</c:v>
                </c:pt>
              </c:numCache>
            </c:numRef>
          </c:val>
          <c:extLst>
            <c:ext xmlns:c16="http://schemas.microsoft.com/office/drawing/2014/chart" uri="{C3380CC4-5D6E-409C-BE32-E72D297353CC}">
              <c16:uniqueId val="{00000000-C516-40F0-A17D-02512937B46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41.03</c:v>
                </c:pt>
              </c:numCache>
            </c:numRef>
          </c:val>
          <c:smooth val="0"/>
          <c:extLst>
            <c:ext xmlns:c16="http://schemas.microsoft.com/office/drawing/2014/chart" uri="{C3380CC4-5D6E-409C-BE32-E72D297353CC}">
              <c16:uniqueId val="{00000001-C516-40F0-A17D-02512937B46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2277.09</c:v>
                </c:pt>
              </c:numCache>
            </c:numRef>
          </c:val>
          <c:extLst>
            <c:ext xmlns:c16="http://schemas.microsoft.com/office/drawing/2014/chart" uri="{C3380CC4-5D6E-409C-BE32-E72D297353CC}">
              <c16:uniqueId val="{00000000-9B72-417A-939A-9C29AE903BA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796.8</c:v>
                </c:pt>
              </c:numCache>
            </c:numRef>
          </c:val>
          <c:smooth val="0"/>
          <c:extLst>
            <c:ext xmlns:c16="http://schemas.microsoft.com/office/drawing/2014/chart" uri="{C3380CC4-5D6E-409C-BE32-E72D297353CC}">
              <c16:uniqueId val="{00000001-9B72-417A-939A-9C29AE903BA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33.340000000000003</c:v>
                </c:pt>
              </c:numCache>
            </c:numRef>
          </c:val>
          <c:extLst>
            <c:ext xmlns:c16="http://schemas.microsoft.com/office/drawing/2014/chart" uri="{C3380CC4-5D6E-409C-BE32-E72D297353CC}">
              <c16:uniqueId val="{00000000-AF65-4F8E-89BB-BC47C49B44F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58.41</c:v>
                </c:pt>
              </c:numCache>
            </c:numRef>
          </c:val>
          <c:smooth val="0"/>
          <c:extLst>
            <c:ext xmlns:c16="http://schemas.microsoft.com/office/drawing/2014/chart" uri="{C3380CC4-5D6E-409C-BE32-E72D297353CC}">
              <c16:uniqueId val="{00000001-AF65-4F8E-89BB-BC47C49B44F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503.87</c:v>
                </c:pt>
              </c:numCache>
            </c:numRef>
          </c:val>
          <c:extLst>
            <c:ext xmlns:c16="http://schemas.microsoft.com/office/drawing/2014/chart" uri="{C3380CC4-5D6E-409C-BE32-E72D297353CC}">
              <c16:uniqueId val="{00000000-5BBB-4E4E-A2FA-74DEE390CB5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267.33999999999997</c:v>
                </c:pt>
              </c:numCache>
            </c:numRef>
          </c:val>
          <c:smooth val="0"/>
          <c:extLst>
            <c:ext xmlns:c16="http://schemas.microsoft.com/office/drawing/2014/chart" uri="{C3380CC4-5D6E-409C-BE32-E72D297353CC}">
              <c16:uniqueId val="{00000001-5BBB-4E4E-A2FA-74DEE390CB5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34.47</c:v>
                </c:pt>
              </c:numCache>
            </c:numRef>
          </c:val>
          <c:extLst>
            <c:ext xmlns:c16="http://schemas.microsoft.com/office/drawing/2014/chart" uri="{C3380CC4-5D6E-409C-BE32-E72D297353CC}">
              <c16:uniqueId val="{00000000-DD76-475A-B1F8-486163BD1AE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52.34</c:v>
                </c:pt>
              </c:numCache>
            </c:numRef>
          </c:val>
          <c:smooth val="0"/>
          <c:extLst>
            <c:ext xmlns:c16="http://schemas.microsoft.com/office/drawing/2014/chart" uri="{C3380CC4-5D6E-409C-BE32-E72D297353CC}">
              <c16:uniqueId val="{00000001-DD76-475A-B1F8-486163BD1AE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77.05</c:v>
                </c:pt>
              </c:numCache>
            </c:numRef>
          </c:val>
          <c:extLst>
            <c:ext xmlns:c16="http://schemas.microsoft.com/office/drawing/2014/chart" uri="{C3380CC4-5D6E-409C-BE32-E72D297353CC}">
              <c16:uniqueId val="{00000000-446B-4AB1-9D39-9CF86D438E7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90.05</c:v>
                </c:pt>
              </c:numCache>
            </c:numRef>
          </c:val>
          <c:smooth val="0"/>
          <c:extLst>
            <c:ext xmlns:c16="http://schemas.microsoft.com/office/drawing/2014/chart" uri="{C3380CC4-5D6E-409C-BE32-E72D297353CC}">
              <c16:uniqueId val="{00000001-446B-4AB1-9D39-9CF86D438E7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野田村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3901</v>
      </c>
      <c r="AM8" s="41"/>
      <c r="AN8" s="41"/>
      <c r="AO8" s="41"/>
      <c r="AP8" s="41"/>
      <c r="AQ8" s="41"/>
      <c r="AR8" s="41"/>
      <c r="AS8" s="41"/>
      <c r="AT8" s="34">
        <f>データ!T6</f>
        <v>80.8</v>
      </c>
      <c r="AU8" s="34"/>
      <c r="AV8" s="34"/>
      <c r="AW8" s="34"/>
      <c r="AX8" s="34"/>
      <c r="AY8" s="34"/>
      <c r="AZ8" s="34"/>
      <c r="BA8" s="34"/>
      <c r="BB8" s="34">
        <f>データ!U6</f>
        <v>48.28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77.08</v>
      </c>
      <c r="J10" s="34"/>
      <c r="K10" s="34"/>
      <c r="L10" s="34"/>
      <c r="M10" s="34"/>
      <c r="N10" s="34"/>
      <c r="O10" s="34"/>
      <c r="P10" s="34">
        <f>データ!P6</f>
        <v>11.34</v>
      </c>
      <c r="Q10" s="34"/>
      <c r="R10" s="34"/>
      <c r="S10" s="34"/>
      <c r="T10" s="34"/>
      <c r="U10" s="34"/>
      <c r="V10" s="34"/>
      <c r="W10" s="34">
        <f>データ!Q6</f>
        <v>86.01</v>
      </c>
      <c r="X10" s="34"/>
      <c r="Y10" s="34"/>
      <c r="Z10" s="34"/>
      <c r="AA10" s="34"/>
      <c r="AB10" s="34"/>
      <c r="AC10" s="34"/>
      <c r="AD10" s="41">
        <f>データ!R6</f>
        <v>3300</v>
      </c>
      <c r="AE10" s="41"/>
      <c r="AF10" s="41"/>
      <c r="AG10" s="41"/>
      <c r="AH10" s="41"/>
      <c r="AI10" s="41"/>
      <c r="AJ10" s="41"/>
      <c r="AK10" s="2"/>
      <c r="AL10" s="41">
        <f>データ!V6</f>
        <v>440</v>
      </c>
      <c r="AM10" s="41"/>
      <c r="AN10" s="41"/>
      <c r="AO10" s="41"/>
      <c r="AP10" s="41"/>
      <c r="AQ10" s="41"/>
      <c r="AR10" s="41"/>
      <c r="AS10" s="41"/>
      <c r="AT10" s="34">
        <f>データ!W6</f>
        <v>0.18</v>
      </c>
      <c r="AU10" s="34"/>
      <c r="AV10" s="34"/>
      <c r="AW10" s="34"/>
      <c r="AX10" s="34"/>
      <c r="AY10" s="34"/>
      <c r="AZ10" s="34"/>
      <c r="BA10" s="34"/>
      <c r="BB10" s="34">
        <f>データ!X6</f>
        <v>2444.44</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112</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113</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114</v>
      </c>
      <c r="BM66" s="71"/>
      <c r="BN66" s="71"/>
      <c r="BO66" s="71"/>
      <c r="BP66" s="71"/>
      <c r="BQ66" s="71"/>
      <c r="BR66" s="71"/>
      <c r="BS66" s="71"/>
      <c r="BT66" s="71"/>
      <c r="BU66" s="71"/>
      <c r="BV66" s="71"/>
      <c r="BW66" s="71"/>
      <c r="BX66" s="71"/>
      <c r="BY66" s="71"/>
      <c r="BZ66" s="7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2"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tlJyK1aO3oAwqFRkn5CGH/wSaOaoEVFKZF/SXBEVShKfwB25vKPIRsMDG3MX4vnv8aUi30WsJQPEYjaDCh3v1w==" saltValue="mU+fNui2OAquqU2whVMi3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35033</v>
      </c>
      <c r="D6" s="19">
        <f t="shared" si="3"/>
        <v>46</v>
      </c>
      <c r="E6" s="19">
        <f t="shared" si="3"/>
        <v>17</v>
      </c>
      <c r="F6" s="19">
        <f t="shared" si="3"/>
        <v>5</v>
      </c>
      <c r="G6" s="19">
        <f t="shared" si="3"/>
        <v>0</v>
      </c>
      <c r="H6" s="19" t="str">
        <f t="shared" si="3"/>
        <v>岩手県　野田村</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77.08</v>
      </c>
      <c r="P6" s="20">
        <f t="shared" si="3"/>
        <v>11.34</v>
      </c>
      <c r="Q6" s="20">
        <f t="shared" si="3"/>
        <v>86.01</v>
      </c>
      <c r="R6" s="20">
        <f t="shared" si="3"/>
        <v>3300</v>
      </c>
      <c r="S6" s="20">
        <f t="shared" si="3"/>
        <v>3901</v>
      </c>
      <c r="T6" s="20">
        <f t="shared" si="3"/>
        <v>80.8</v>
      </c>
      <c r="U6" s="20">
        <f t="shared" si="3"/>
        <v>48.28</v>
      </c>
      <c r="V6" s="20">
        <f t="shared" si="3"/>
        <v>440</v>
      </c>
      <c r="W6" s="20">
        <f t="shared" si="3"/>
        <v>0.18</v>
      </c>
      <c r="X6" s="20">
        <f t="shared" si="3"/>
        <v>2444.44</v>
      </c>
      <c r="Y6" s="21" t="str">
        <f>IF(Y7="",NA(),Y7)</f>
        <v>-</v>
      </c>
      <c r="Z6" s="21" t="str">
        <f t="shared" ref="Z6:AH6" si="4">IF(Z7="",NA(),Z7)</f>
        <v>-</v>
      </c>
      <c r="AA6" s="21" t="str">
        <f t="shared" si="4"/>
        <v>-</v>
      </c>
      <c r="AB6" s="21" t="str">
        <f t="shared" si="4"/>
        <v>-</v>
      </c>
      <c r="AC6" s="21">
        <f t="shared" si="4"/>
        <v>111.01</v>
      </c>
      <c r="AD6" s="21" t="str">
        <f t="shared" si="4"/>
        <v>-</v>
      </c>
      <c r="AE6" s="21" t="str">
        <f t="shared" si="4"/>
        <v>-</v>
      </c>
      <c r="AF6" s="21" t="str">
        <f t="shared" si="4"/>
        <v>-</v>
      </c>
      <c r="AG6" s="21" t="str">
        <f t="shared" si="4"/>
        <v>-</v>
      </c>
      <c r="AH6" s="21">
        <f t="shared" si="4"/>
        <v>103.04</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100.31</v>
      </c>
      <c r="AT6" s="20" t="str">
        <f>IF(AT7="","",IF(AT7="-","【-】","【"&amp;SUBSTITUTE(TEXT(AT7,"#,##0.00"),"-","△")&amp;"】"))</f>
        <v>【102.74】</v>
      </c>
      <c r="AU6" s="21" t="str">
        <f>IF(AU7="",NA(),AU7)</f>
        <v>-</v>
      </c>
      <c r="AV6" s="21" t="str">
        <f t="shared" ref="AV6:BD6" si="6">IF(AV7="",NA(),AV7)</f>
        <v>-</v>
      </c>
      <c r="AW6" s="21" t="str">
        <f t="shared" si="6"/>
        <v>-</v>
      </c>
      <c r="AX6" s="21" t="str">
        <f t="shared" si="6"/>
        <v>-</v>
      </c>
      <c r="AY6" s="21">
        <f t="shared" si="6"/>
        <v>68.790000000000006</v>
      </c>
      <c r="AZ6" s="21" t="str">
        <f t="shared" si="6"/>
        <v>-</v>
      </c>
      <c r="BA6" s="21" t="str">
        <f t="shared" si="6"/>
        <v>-</v>
      </c>
      <c r="BB6" s="21" t="str">
        <f t="shared" si="6"/>
        <v>-</v>
      </c>
      <c r="BC6" s="21" t="str">
        <f t="shared" si="6"/>
        <v>-</v>
      </c>
      <c r="BD6" s="21">
        <f t="shared" si="6"/>
        <v>41.03</v>
      </c>
      <c r="BE6" s="20" t="str">
        <f>IF(BE7="","",IF(BE7="-","【-】","【"&amp;SUBSTITUTE(TEXT(BE7,"#,##0.00"),"-","△")&amp;"】"))</f>
        <v>【47.19】</v>
      </c>
      <c r="BF6" s="21" t="str">
        <f>IF(BF7="",NA(),BF7)</f>
        <v>-</v>
      </c>
      <c r="BG6" s="21" t="str">
        <f t="shared" ref="BG6:BO6" si="7">IF(BG7="",NA(),BG7)</f>
        <v>-</v>
      </c>
      <c r="BH6" s="21" t="str">
        <f t="shared" si="7"/>
        <v>-</v>
      </c>
      <c r="BI6" s="21" t="str">
        <f t="shared" si="7"/>
        <v>-</v>
      </c>
      <c r="BJ6" s="21">
        <f t="shared" si="7"/>
        <v>2277.09</v>
      </c>
      <c r="BK6" s="21" t="str">
        <f t="shared" si="7"/>
        <v>-</v>
      </c>
      <c r="BL6" s="21" t="str">
        <f t="shared" si="7"/>
        <v>-</v>
      </c>
      <c r="BM6" s="21" t="str">
        <f t="shared" si="7"/>
        <v>-</v>
      </c>
      <c r="BN6" s="21" t="str">
        <f t="shared" si="7"/>
        <v>-</v>
      </c>
      <c r="BO6" s="21">
        <f t="shared" si="7"/>
        <v>796.8</v>
      </c>
      <c r="BP6" s="20" t="str">
        <f>IF(BP7="","",IF(BP7="-","【-】","【"&amp;SUBSTITUTE(TEXT(BP7,"#,##0.00"),"-","△")&amp;"】"))</f>
        <v>【798.10】</v>
      </c>
      <c r="BQ6" s="21" t="str">
        <f>IF(BQ7="",NA(),BQ7)</f>
        <v>-</v>
      </c>
      <c r="BR6" s="21" t="str">
        <f t="shared" ref="BR6:BZ6" si="8">IF(BR7="",NA(),BR7)</f>
        <v>-</v>
      </c>
      <c r="BS6" s="21" t="str">
        <f t="shared" si="8"/>
        <v>-</v>
      </c>
      <c r="BT6" s="21" t="str">
        <f t="shared" si="8"/>
        <v>-</v>
      </c>
      <c r="BU6" s="21">
        <f t="shared" si="8"/>
        <v>33.340000000000003</v>
      </c>
      <c r="BV6" s="21" t="str">
        <f t="shared" si="8"/>
        <v>-</v>
      </c>
      <c r="BW6" s="21" t="str">
        <f t="shared" si="8"/>
        <v>-</v>
      </c>
      <c r="BX6" s="21" t="str">
        <f t="shared" si="8"/>
        <v>-</v>
      </c>
      <c r="BY6" s="21" t="str">
        <f t="shared" si="8"/>
        <v>-</v>
      </c>
      <c r="BZ6" s="21">
        <f t="shared" si="8"/>
        <v>58.41</v>
      </c>
      <c r="CA6" s="20" t="str">
        <f>IF(CA7="","",IF(CA7="-","【-】","【"&amp;SUBSTITUTE(TEXT(CA7,"#,##0.00"),"-","△")&amp;"】"))</f>
        <v>【54.51】</v>
      </c>
      <c r="CB6" s="21" t="str">
        <f>IF(CB7="",NA(),CB7)</f>
        <v>-</v>
      </c>
      <c r="CC6" s="21" t="str">
        <f t="shared" ref="CC6:CK6" si="9">IF(CC7="",NA(),CC7)</f>
        <v>-</v>
      </c>
      <c r="CD6" s="21" t="str">
        <f t="shared" si="9"/>
        <v>-</v>
      </c>
      <c r="CE6" s="21" t="str">
        <f t="shared" si="9"/>
        <v>-</v>
      </c>
      <c r="CF6" s="21">
        <f t="shared" si="9"/>
        <v>503.87</v>
      </c>
      <c r="CG6" s="21" t="str">
        <f t="shared" si="9"/>
        <v>-</v>
      </c>
      <c r="CH6" s="21" t="str">
        <f t="shared" si="9"/>
        <v>-</v>
      </c>
      <c r="CI6" s="21" t="str">
        <f t="shared" si="9"/>
        <v>-</v>
      </c>
      <c r="CJ6" s="21" t="str">
        <f t="shared" si="9"/>
        <v>-</v>
      </c>
      <c r="CK6" s="21">
        <f t="shared" si="9"/>
        <v>267.33999999999997</v>
      </c>
      <c r="CL6" s="20" t="str">
        <f>IF(CL7="","",IF(CL7="-","【-】","【"&amp;SUBSTITUTE(TEXT(CL7,"#,##0.00"),"-","△")&amp;"】"))</f>
        <v>【286.33】</v>
      </c>
      <c r="CM6" s="21" t="str">
        <f>IF(CM7="",NA(),CM7)</f>
        <v>-</v>
      </c>
      <c r="CN6" s="21" t="str">
        <f t="shared" ref="CN6:CV6" si="10">IF(CN7="",NA(),CN7)</f>
        <v>-</v>
      </c>
      <c r="CO6" s="21" t="str">
        <f t="shared" si="10"/>
        <v>-</v>
      </c>
      <c r="CP6" s="21" t="str">
        <f t="shared" si="10"/>
        <v>-</v>
      </c>
      <c r="CQ6" s="21">
        <f t="shared" si="10"/>
        <v>34.47</v>
      </c>
      <c r="CR6" s="21" t="str">
        <f t="shared" si="10"/>
        <v>-</v>
      </c>
      <c r="CS6" s="21" t="str">
        <f t="shared" si="10"/>
        <v>-</v>
      </c>
      <c r="CT6" s="21" t="str">
        <f t="shared" si="10"/>
        <v>-</v>
      </c>
      <c r="CU6" s="21" t="str">
        <f t="shared" si="10"/>
        <v>-</v>
      </c>
      <c r="CV6" s="21">
        <f t="shared" si="10"/>
        <v>52.34</v>
      </c>
      <c r="CW6" s="20" t="str">
        <f>IF(CW7="","",IF(CW7="-","【-】","【"&amp;SUBSTITUTE(TEXT(CW7,"#,##0.00"),"-","△")&amp;"】"))</f>
        <v>【49.92】</v>
      </c>
      <c r="CX6" s="21" t="str">
        <f>IF(CX7="",NA(),CX7)</f>
        <v>-</v>
      </c>
      <c r="CY6" s="21" t="str">
        <f t="shared" ref="CY6:DG6" si="11">IF(CY7="",NA(),CY7)</f>
        <v>-</v>
      </c>
      <c r="CZ6" s="21" t="str">
        <f t="shared" si="11"/>
        <v>-</v>
      </c>
      <c r="DA6" s="21" t="str">
        <f t="shared" si="11"/>
        <v>-</v>
      </c>
      <c r="DB6" s="21">
        <f t="shared" si="11"/>
        <v>77.05</v>
      </c>
      <c r="DC6" s="21" t="str">
        <f t="shared" si="11"/>
        <v>-</v>
      </c>
      <c r="DD6" s="21" t="str">
        <f t="shared" si="11"/>
        <v>-</v>
      </c>
      <c r="DE6" s="21" t="str">
        <f t="shared" si="11"/>
        <v>-</v>
      </c>
      <c r="DF6" s="21" t="str">
        <f t="shared" si="11"/>
        <v>-</v>
      </c>
      <c r="DG6" s="21">
        <f t="shared" si="11"/>
        <v>90.05</v>
      </c>
      <c r="DH6" s="20" t="str">
        <f>IF(DH7="","",IF(DH7="-","【-】","【"&amp;SUBSTITUTE(TEXT(DH7,"#,##0.00"),"-","△")&amp;"】"))</f>
        <v>【87.80】</v>
      </c>
      <c r="DI6" s="21" t="str">
        <f>IF(DI7="",NA(),DI7)</f>
        <v>-</v>
      </c>
      <c r="DJ6" s="21" t="str">
        <f t="shared" ref="DJ6:DR6" si="12">IF(DJ7="",NA(),DJ7)</f>
        <v>-</v>
      </c>
      <c r="DK6" s="21" t="str">
        <f t="shared" si="12"/>
        <v>-</v>
      </c>
      <c r="DL6" s="21" t="str">
        <f t="shared" si="12"/>
        <v>-</v>
      </c>
      <c r="DM6" s="21">
        <f t="shared" si="12"/>
        <v>3.59</v>
      </c>
      <c r="DN6" s="21" t="str">
        <f t="shared" si="12"/>
        <v>-</v>
      </c>
      <c r="DO6" s="21" t="str">
        <f t="shared" si="12"/>
        <v>-</v>
      </c>
      <c r="DP6" s="21" t="str">
        <f t="shared" si="12"/>
        <v>-</v>
      </c>
      <c r="DQ6" s="21" t="str">
        <f t="shared" si="12"/>
        <v>-</v>
      </c>
      <c r="DR6" s="21">
        <f t="shared" si="12"/>
        <v>30.49</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0.05</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0.02</v>
      </c>
      <c r="EO6" s="20" t="str">
        <f>IF(EO7="","",IF(EO7="-","【-】","【"&amp;SUBSTITUTE(TEXT(EO7,"#,##0.00"),"-","△")&amp;"】"))</f>
        <v>【0.02】</v>
      </c>
    </row>
    <row r="7" spans="1:148" s="22" customFormat="1" x14ac:dyDescent="0.2">
      <c r="A7" s="14"/>
      <c r="B7" s="23">
        <v>2024</v>
      </c>
      <c r="C7" s="23">
        <v>35033</v>
      </c>
      <c r="D7" s="23">
        <v>46</v>
      </c>
      <c r="E7" s="23">
        <v>17</v>
      </c>
      <c r="F7" s="23">
        <v>5</v>
      </c>
      <c r="G7" s="23">
        <v>0</v>
      </c>
      <c r="H7" s="23" t="s">
        <v>96</v>
      </c>
      <c r="I7" s="23" t="s">
        <v>97</v>
      </c>
      <c r="J7" s="23" t="s">
        <v>98</v>
      </c>
      <c r="K7" s="23" t="s">
        <v>99</v>
      </c>
      <c r="L7" s="23" t="s">
        <v>100</v>
      </c>
      <c r="M7" s="23" t="s">
        <v>101</v>
      </c>
      <c r="N7" s="24" t="s">
        <v>102</v>
      </c>
      <c r="O7" s="24">
        <v>77.08</v>
      </c>
      <c r="P7" s="24">
        <v>11.34</v>
      </c>
      <c r="Q7" s="24">
        <v>86.01</v>
      </c>
      <c r="R7" s="24">
        <v>3300</v>
      </c>
      <c r="S7" s="24">
        <v>3901</v>
      </c>
      <c r="T7" s="24">
        <v>80.8</v>
      </c>
      <c r="U7" s="24">
        <v>48.28</v>
      </c>
      <c r="V7" s="24">
        <v>440</v>
      </c>
      <c r="W7" s="24">
        <v>0.18</v>
      </c>
      <c r="X7" s="24">
        <v>2444.44</v>
      </c>
      <c r="Y7" s="24" t="s">
        <v>102</v>
      </c>
      <c r="Z7" s="24" t="s">
        <v>102</v>
      </c>
      <c r="AA7" s="24" t="s">
        <v>102</v>
      </c>
      <c r="AB7" s="24" t="s">
        <v>102</v>
      </c>
      <c r="AC7" s="24">
        <v>111.01</v>
      </c>
      <c r="AD7" s="24" t="s">
        <v>102</v>
      </c>
      <c r="AE7" s="24" t="s">
        <v>102</v>
      </c>
      <c r="AF7" s="24" t="s">
        <v>102</v>
      </c>
      <c r="AG7" s="24" t="s">
        <v>102</v>
      </c>
      <c r="AH7" s="24">
        <v>103.04</v>
      </c>
      <c r="AI7" s="24">
        <v>104.3</v>
      </c>
      <c r="AJ7" s="24" t="s">
        <v>102</v>
      </c>
      <c r="AK7" s="24" t="s">
        <v>102</v>
      </c>
      <c r="AL7" s="24" t="s">
        <v>102</v>
      </c>
      <c r="AM7" s="24" t="s">
        <v>102</v>
      </c>
      <c r="AN7" s="24">
        <v>0</v>
      </c>
      <c r="AO7" s="24" t="s">
        <v>102</v>
      </c>
      <c r="AP7" s="24" t="s">
        <v>102</v>
      </c>
      <c r="AQ7" s="24" t="s">
        <v>102</v>
      </c>
      <c r="AR7" s="24" t="s">
        <v>102</v>
      </c>
      <c r="AS7" s="24">
        <v>100.31</v>
      </c>
      <c r="AT7" s="24">
        <v>102.74</v>
      </c>
      <c r="AU7" s="24" t="s">
        <v>102</v>
      </c>
      <c r="AV7" s="24" t="s">
        <v>102</v>
      </c>
      <c r="AW7" s="24" t="s">
        <v>102</v>
      </c>
      <c r="AX7" s="24" t="s">
        <v>102</v>
      </c>
      <c r="AY7" s="24">
        <v>68.790000000000006</v>
      </c>
      <c r="AZ7" s="24" t="s">
        <v>102</v>
      </c>
      <c r="BA7" s="24" t="s">
        <v>102</v>
      </c>
      <c r="BB7" s="24" t="s">
        <v>102</v>
      </c>
      <c r="BC7" s="24" t="s">
        <v>102</v>
      </c>
      <c r="BD7" s="24">
        <v>41.03</v>
      </c>
      <c r="BE7" s="24">
        <v>47.19</v>
      </c>
      <c r="BF7" s="24" t="s">
        <v>102</v>
      </c>
      <c r="BG7" s="24" t="s">
        <v>102</v>
      </c>
      <c r="BH7" s="24" t="s">
        <v>102</v>
      </c>
      <c r="BI7" s="24" t="s">
        <v>102</v>
      </c>
      <c r="BJ7" s="24">
        <v>2277.09</v>
      </c>
      <c r="BK7" s="24" t="s">
        <v>102</v>
      </c>
      <c r="BL7" s="24" t="s">
        <v>102</v>
      </c>
      <c r="BM7" s="24" t="s">
        <v>102</v>
      </c>
      <c r="BN7" s="24" t="s">
        <v>102</v>
      </c>
      <c r="BO7" s="24">
        <v>796.8</v>
      </c>
      <c r="BP7" s="24">
        <v>798.1</v>
      </c>
      <c r="BQ7" s="24" t="s">
        <v>102</v>
      </c>
      <c r="BR7" s="24" t="s">
        <v>102</v>
      </c>
      <c r="BS7" s="24" t="s">
        <v>102</v>
      </c>
      <c r="BT7" s="24" t="s">
        <v>102</v>
      </c>
      <c r="BU7" s="24">
        <v>33.340000000000003</v>
      </c>
      <c r="BV7" s="24" t="s">
        <v>102</v>
      </c>
      <c r="BW7" s="24" t="s">
        <v>102</v>
      </c>
      <c r="BX7" s="24" t="s">
        <v>102</v>
      </c>
      <c r="BY7" s="24" t="s">
        <v>102</v>
      </c>
      <c r="BZ7" s="24">
        <v>58.41</v>
      </c>
      <c r="CA7" s="24">
        <v>54.51</v>
      </c>
      <c r="CB7" s="24" t="s">
        <v>102</v>
      </c>
      <c r="CC7" s="24" t="s">
        <v>102</v>
      </c>
      <c r="CD7" s="24" t="s">
        <v>102</v>
      </c>
      <c r="CE7" s="24" t="s">
        <v>102</v>
      </c>
      <c r="CF7" s="24">
        <v>503.87</v>
      </c>
      <c r="CG7" s="24" t="s">
        <v>102</v>
      </c>
      <c r="CH7" s="24" t="s">
        <v>102</v>
      </c>
      <c r="CI7" s="24" t="s">
        <v>102</v>
      </c>
      <c r="CJ7" s="24" t="s">
        <v>102</v>
      </c>
      <c r="CK7" s="24">
        <v>267.33999999999997</v>
      </c>
      <c r="CL7" s="24">
        <v>286.33</v>
      </c>
      <c r="CM7" s="24" t="s">
        <v>102</v>
      </c>
      <c r="CN7" s="24" t="s">
        <v>102</v>
      </c>
      <c r="CO7" s="24" t="s">
        <v>102</v>
      </c>
      <c r="CP7" s="24" t="s">
        <v>102</v>
      </c>
      <c r="CQ7" s="24">
        <v>34.47</v>
      </c>
      <c r="CR7" s="24" t="s">
        <v>102</v>
      </c>
      <c r="CS7" s="24" t="s">
        <v>102</v>
      </c>
      <c r="CT7" s="24" t="s">
        <v>102</v>
      </c>
      <c r="CU7" s="24" t="s">
        <v>102</v>
      </c>
      <c r="CV7" s="24">
        <v>52.34</v>
      </c>
      <c r="CW7" s="24">
        <v>49.92</v>
      </c>
      <c r="CX7" s="24" t="s">
        <v>102</v>
      </c>
      <c r="CY7" s="24" t="s">
        <v>102</v>
      </c>
      <c r="CZ7" s="24" t="s">
        <v>102</v>
      </c>
      <c r="DA7" s="24" t="s">
        <v>102</v>
      </c>
      <c r="DB7" s="24">
        <v>77.05</v>
      </c>
      <c r="DC7" s="24" t="s">
        <v>102</v>
      </c>
      <c r="DD7" s="24" t="s">
        <v>102</v>
      </c>
      <c r="DE7" s="24" t="s">
        <v>102</v>
      </c>
      <c r="DF7" s="24" t="s">
        <v>102</v>
      </c>
      <c r="DG7" s="24">
        <v>90.05</v>
      </c>
      <c r="DH7" s="24">
        <v>87.8</v>
      </c>
      <c r="DI7" s="24" t="s">
        <v>102</v>
      </c>
      <c r="DJ7" s="24" t="s">
        <v>102</v>
      </c>
      <c r="DK7" s="24" t="s">
        <v>102</v>
      </c>
      <c r="DL7" s="24" t="s">
        <v>102</v>
      </c>
      <c r="DM7" s="24">
        <v>3.59</v>
      </c>
      <c r="DN7" s="24" t="s">
        <v>102</v>
      </c>
      <c r="DO7" s="24" t="s">
        <v>102</v>
      </c>
      <c r="DP7" s="24" t="s">
        <v>102</v>
      </c>
      <c r="DQ7" s="24" t="s">
        <v>102</v>
      </c>
      <c r="DR7" s="24">
        <v>30.49</v>
      </c>
      <c r="DS7" s="24">
        <v>28.46</v>
      </c>
      <c r="DT7" s="24" t="s">
        <v>102</v>
      </c>
      <c r="DU7" s="24" t="s">
        <v>102</v>
      </c>
      <c r="DV7" s="24" t="s">
        <v>102</v>
      </c>
      <c r="DW7" s="24" t="s">
        <v>102</v>
      </c>
      <c r="DX7" s="24">
        <v>0</v>
      </c>
      <c r="DY7" s="24" t="s">
        <v>102</v>
      </c>
      <c r="DZ7" s="24" t="s">
        <v>102</v>
      </c>
      <c r="EA7" s="24" t="s">
        <v>102</v>
      </c>
      <c r="EB7" s="24" t="s">
        <v>102</v>
      </c>
      <c r="EC7" s="24">
        <v>0.05</v>
      </c>
      <c r="ED7" s="24">
        <v>0.03</v>
      </c>
      <c r="EE7" s="24" t="s">
        <v>102</v>
      </c>
      <c r="EF7" s="24" t="s">
        <v>102</v>
      </c>
      <c r="EG7" s="24" t="s">
        <v>102</v>
      </c>
      <c r="EH7" s="24" t="s">
        <v>102</v>
      </c>
      <c r="EI7" s="24">
        <v>0</v>
      </c>
      <c r="EJ7" s="24" t="s">
        <v>102</v>
      </c>
      <c r="EK7" s="24" t="s">
        <v>102</v>
      </c>
      <c r="EL7" s="24" t="s">
        <v>102</v>
      </c>
      <c r="EM7" s="24" t="s">
        <v>102</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2026-02-19T00:21:16Z</cp:lastPrinted>
  <dcterms:created xsi:type="dcterms:W3CDTF">2025-12-23T06:16:20Z</dcterms:created>
  <dcterms:modified xsi:type="dcterms:W3CDTF">2026-03-06T05:58:17Z</dcterms:modified>
  <cp:category/>
</cp:coreProperties>
</file>