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5033_野田村\010_簡易水道（法適用）\"/>
    </mc:Choice>
  </mc:AlternateContent>
  <xr:revisionPtr revIDLastSave="0" documentId="13_ncr:1_{E8AB3267-B28C-4AA6-939F-67E487834AAA}" xr6:coauthVersionLast="47" xr6:coauthVersionMax="47" xr10:uidLastSave="{00000000-0000-0000-0000-000000000000}"/>
  <workbookProtection workbookAlgorithmName="SHA-512" workbookHashValue="ZiwHxfdxBFexzwI8jeLToqKsem56RB0ECitD9dNxIAkAbQ3sPlpKEX7MHHEecizwPIr8oOTV0aFtfPdkfwnlSw==" workbookSaltValue="wtydJpjCGBbXPOsNqiHlvw==" workbookSpinCount="100000" lockStructure="1"/>
  <bookViews>
    <workbookView xWindow="-1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<sst xmlns="http://schemas.openxmlformats.org/spreadsheetml/2006/main" count="316" uniqueCount="114">
  <si>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</si>
  <si>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</si>
  <si>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</si>
  <si>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</si>
  <si>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</si>
  <si>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</si>
  <si>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</si>
  <si>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</si>
  <si>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</si>
  <si>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</si>
  <si>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</si>
  <si>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</si>
  <si>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</si>
  <si>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</si>
  <si>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</si>
  <si>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</si>
  <si>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</si>
  <si>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</si>
  <si>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</si>
  <si>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</si>
  <si>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</si>
  <si>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</si>
  <si>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</si>
  <si>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</si>
  <si>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</si>
  <si>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</si>
  <si>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</si>
  <si>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</si>
  <si>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</si>
  <si>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</si>
  <si>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</si>
  <si>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</si>
  <si>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</si>
  <si>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</si>
  <si>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</si>
  <si>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</si>
  <si>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</si>
  <si>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</si>
  <si>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</si>
  <si>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</si>
  <si>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</si>
  <si>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</si>
  <si>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</si>
  <si>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</si>
  <si>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</si>
  <si>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</si>
  <si>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</si>
  <si>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</si>
  <si>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</si>
  <si>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</si>
  <si>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</si>
  <si>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</si>
  <si>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</si>
  <si>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</si>
  <si>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</si>
  <si>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</si>
  <si>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</si>
  <si>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</si>
  <si>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</si>
  <si>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</si>
  <si>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</si>
  <si>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</si>
  <si>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</si>
  <si>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</si>
  <si>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</si>
  <si>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</si>
  <si>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</si>
  <si>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</si>
  <si>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</si>
  <si>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</si>
  <si>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</si>
  <si>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</si>
  <si>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</si>
  <si>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</si>
  <si>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</si>
  <si>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</si>
  <si>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</si>
  <si>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</si>
  <si>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</si>
  <si>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</si>
  <si>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</si>
  <si>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</si>
  <si>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</si>
  <si>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</si>
  <si>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</si>
  <si>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</si>
  <si>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</si>
  <si>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</si>
  <si>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</si>
  <si>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</si>
  <si>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</si>
  <si>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</si>
  <si>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</si>
  <si>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</si>
  <si>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法適用</t>
  </si>
  <si>
    <t>水道事業</t>
  </si>
  <si>
    <t>簡易水道事業</t>
  </si>
  <si>
    <t>C3</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</si>
  <si>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</si>
  <si>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</si>
  <si>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</si>
  <si>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</si>
  <si>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</si>
  <si>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</si>
  <si>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</si>
  <si>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</si>
  <si>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</si>
  <si>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</si>
  <si>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</si>
  <si>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</si>
  <si>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</si>
  <si>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経営環境は、人口減少に伴う水需要の減少や有収率低下による給水収益の伸びが期待しにくい状況にある一方、今後の施設の老朽化に伴う更新需要の増大が見込まれるなど、厳しさを増していくことが予想される。
　また、公営企業に携わる人材の確保が年々困難となっており、加えて近年の職員給与費の増加や物価高騰の影響により、営業費用は増加傾向にある。
　このような状況を踏まえ、今後は、施設の更新需要を的確に把握したうえで、計画的かつ効率的な施設更新を進めるとともに、業務の効率化により人材不足への対応を図る必要がある。
　あわせて、経費削減の取り組みを継続しつつ、将来にわたり安定的な事業運営を確保するため、経営戦略の定期的な見直し、他事業体との連携強化、料金体系のあり方についても中長期的な視点で検討を行い、持続可能な水道事業の経営に努めていく。</t>
    <phoneticPr fontId="4"/>
  </si>
  <si>
    <t xml:space="preserve">【流動比率について】
流動比率は100％を下回っているが、料金収入および一般会計繰入金等により年度を通じた資金収支は均衡しており、短期的な支払能力に問題はないことと認識している。
【料金回収率について】
料金回収率が100％を下回っている要因として、給水原価が全国平均よりも低く低コストで給水をできているものの、料金水準が低いことから供給単価が上がらないためと考えられる。
改善に向けての取組としては、料金水準の見直しが必要である。
【有収率について】
有収率が低い原因として漏水だと認識している。漏水については早急に調査及び修理を行い有収率の向上に努める。
</t>
    <rPh sb="1" eb="5">
      <t>リュウドウヒリツ</t>
    </rPh>
    <rPh sb="91" eb="95">
      <t>リョウキンカイシュウ</t>
    </rPh>
    <rPh sb="95" eb="96">
      <t>リツ</t>
    </rPh>
    <rPh sb="102" eb="104">
      <t>リョウキン</t>
    </rPh>
    <rPh sb="104" eb="107">
      <t>カイシュウリツ</t>
    </rPh>
    <rPh sb="113" eb="115">
      <t>シタマワ</t>
    </rPh>
    <rPh sb="119" eb="121">
      <t>ヨウイン</t>
    </rPh>
    <rPh sb="125" eb="129">
      <t>キュウスイゲンカ</t>
    </rPh>
    <rPh sb="130" eb="132">
      <t>ゼンコク</t>
    </rPh>
    <rPh sb="132" eb="134">
      <t>ヘイキン</t>
    </rPh>
    <rPh sb="137" eb="138">
      <t>ヒク</t>
    </rPh>
    <rPh sb="139" eb="140">
      <t>テイ</t>
    </rPh>
    <rPh sb="144" eb="146">
      <t>キュウスイ</t>
    </rPh>
    <rPh sb="156" eb="160">
      <t>リョウキンスイジュン</t>
    </rPh>
    <rPh sb="161" eb="162">
      <t>ヒク</t>
    </rPh>
    <rPh sb="167" eb="171">
      <t>キョウキュウタンカ</t>
    </rPh>
    <rPh sb="172" eb="173">
      <t>ア</t>
    </rPh>
    <rPh sb="180" eb="181">
      <t>カンガ</t>
    </rPh>
    <rPh sb="187" eb="189">
      <t>カイゼン</t>
    </rPh>
    <rPh sb="190" eb="191">
      <t>ム</t>
    </rPh>
    <rPh sb="194" eb="196">
      <t>トリクミ</t>
    </rPh>
    <rPh sb="201" eb="205">
      <t>リョウキンスイジュン</t>
    </rPh>
    <rPh sb="206" eb="208">
      <t>ミナオ</t>
    </rPh>
    <rPh sb="210" eb="212">
      <t>ヒツヨウ</t>
    </rPh>
    <rPh sb="218" eb="221">
      <t>ユウシュウリツ</t>
    </rPh>
    <phoneticPr fontId="4"/>
  </si>
  <si>
    <t>【有形固定資産減価償却額について】
有形固定資産減価償却率が低い要因として、令和6年4月1日から公営企業会計へ移行したことに伴い、移行時における資産評価および減価償却の開始方法の影響が大きい。そのため、当該指標は施設の実際の経年状況を必ずしも反映していない。
【管路経年化率・更新率について】
令和６年度末時点で本事業の管路は耐用年数を迎えたものがなく、老朽化した管路に該当するものが存在していない。このため、管路経年化率は算出対象外となっている。また、令和6年度は管路の更新工事を行っていないことから、管路更新率についても数値はない。</t>
    <rPh sb="1" eb="12">
      <t>ユウケイコテイシサンゲンカショウキャクガク</t>
    </rPh>
    <rPh sb="131" eb="133">
      <t>カンロ</t>
    </rPh>
    <rPh sb="133" eb="137">
      <t>ケイネンカリツ</t>
    </rPh>
    <rPh sb="138" eb="141">
      <t>コウシンリツ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</si>
</sst>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57C-48F8-8447-1493D905E7E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0.32</c:v>
                </c:pt>
              </c:numCache>
            </c:numRef>
          </c:val>
          <c:smooth val="0"/>
          <c:extLst>
            <c:ext xmlns:c16="http://schemas.microsoft.com/office/drawing/2014/chart" uri="{C3380CC4-5D6E-409C-BE32-E72D297353CC}">
              <c16:uniqueId val="{00000001-E57C-48F8-8447-1493D905E7E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108.22</c:v>
                </c:pt>
              </c:numCache>
            </c:numRef>
          </c:val>
          <c:extLst>
            <c:ext xmlns:c16="http://schemas.microsoft.com/office/drawing/2014/chart" uri="{C3380CC4-5D6E-409C-BE32-E72D297353CC}">
              <c16:uniqueId val="{00000000-EE00-4F17-9A63-586F1A8B61C7}"/>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101.77</c:v>
                </c:pt>
              </c:numCache>
            </c:numRef>
          </c:val>
          <c:smooth val="0"/>
          <c:extLst>
            <c:ext xmlns:c16="http://schemas.microsoft.com/office/drawing/2014/chart" uri="{C3380CC4-5D6E-409C-BE32-E72D297353CC}">
              <c16:uniqueId val="{00000001-EE00-4F17-9A63-586F1A8B61C7}"/>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5.36</c:v>
                </c:pt>
              </c:numCache>
            </c:numRef>
          </c:val>
          <c:extLst>
            <c:ext xmlns:c16="http://schemas.microsoft.com/office/drawing/2014/chart" uri="{C3380CC4-5D6E-409C-BE32-E72D297353CC}">
              <c16:uniqueId val="{00000000-9B72-4F9A-98EC-4AE14D91D5A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37.1</c:v>
                </c:pt>
              </c:numCache>
            </c:numRef>
          </c:val>
          <c:smooth val="0"/>
          <c:extLst>
            <c:ext xmlns:c16="http://schemas.microsoft.com/office/drawing/2014/chart" uri="{C3380CC4-5D6E-409C-BE32-E72D297353CC}">
              <c16:uniqueId val="{00000001-9B72-4F9A-98EC-4AE14D91D5A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0BB-446E-830D-CDFDD6390BD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18.22</c:v>
                </c:pt>
              </c:numCache>
            </c:numRef>
          </c:val>
          <c:smooth val="0"/>
          <c:extLst>
            <c:ext xmlns:c16="http://schemas.microsoft.com/office/drawing/2014/chart" uri="{C3380CC4-5D6E-409C-BE32-E72D297353CC}">
              <c16:uniqueId val="{00000001-60BB-446E-830D-CDFDD6390BD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757-4BB3-B6CD-A13C480483AC}"/>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16.12</c:v>
                </c:pt>
              </c:numCache>
            </c:numRef>
          </c:val>
          <c:smooth val="0"/>
          <c:extLst>
            <c:ext xmlns:c16="http://schemas.microsoft.com/office/drawing/2014/chart" uri="{C3380CC4-5D6E-409C-BE32-E72D297353CC}">
              <c16:uniqueId val="{00000001-9757-4BB3-B6CD-A13C480483AC}"/>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62.91</c:v>
                </c:pt>
              </c:numCache>
            </c:numRef>
          </c:val>
          <c:extLst>
            <c:ext xmlns:c16="http://schemas.microsoft.com/office/drawing/2014/chart" uri="{C3380CC4-5D6E-409C-BE32-E72D297353CC}">
              <c16:uniqueId val="{00000000-97FB-43DF-BAB7-51AB36DE12C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157.71</c:v>
                </c:pt>
              </c:numCache>
            </c:numRef>
          </c:val>
          <c:smooth val="0"/>
          <c:extLst>
            <c:ext xmlns:c16="http://schemas.microsoft.com/office/drawing/2014/chart" uri="{C3380CC4-5D6E-409C-BE32-E72D297353CC}">
              <c16:uniqueId val="{00000001-97FB-43DF-BAB7-51AB36DE12C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881.77</c:v>
                </c:pt>
              </c:numCache>
            </c:numRef>
          </c:val>
          <c:extLst>
            <c:ext xmlns:c16="http://schemas.microsoft.com/office/drawing/2014/chart" uri="{C3380CC4-5D6E-409C-BE32-E72D297353CC}">
              <c16:uniqueId val="{00000000-25DC-4A34-92E9-44CA5643DDC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958.97</c:v>
                </c:pt>
              </c:numCache>
            </c:numRef>
          </c:val>
          <c:smooth val="0"/>
          <c:extLst>
            <c:ext xmlns:c16="http://schemas.microsoft.com/office/drawing/2014/chart" uri="{C3380CC4-5D6E-409C-BE32-E72D297353CC}">
              <c16:uniqueId val="{00000001-25DC-4A34-92E9-44CA5643DDC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83.45</c:v>
                </c:pt>
              </c:numCache>
            </c:numRef>
          </c:val>
          <c:extLst>
            <c:ext xmlns:c16="http://schemas.microsoft.com/office/drawing/2014/chart" uri="{C3380CC4-5D6E-409C-BE32-E72D297353CC}">
              <c16:uniqueId val="{00000000-A84E-473F-AA61-59DCBE5F2EF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61.25</c:v>
                </c:pt>
              </c:numCache>
            </c:numRef>
          </c:val>
          <c:smooth val="0"/>
          <c:extLst>
            <c:ext xmlns:c16="http://schemas.microsoft.com/office/drawing/2014/chart" uri="{C3380CC4-5D6E-409C-BE32-E72D297353CC}">
              <c16:uniqueId val="{00000001-A84E-473F-AA61-59DCBE5F2EF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192.56</c:v>
                </c:pt>
              </c:numCache>
            </c:numRef>
          </c:val>
          <c:extLst>
            <c:ext xmlns:c16="http://schemas.microsoft.com/office/drawing/2014/chart" uri="{C3380CC4-5D6E-409C-BE32-E72D297353CC}">
              <c16:uniqueId val="{00000000-77A9-4E0C-8295-61FC9D8326E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279.83</c:v>
                </c:pt>
              </c:numCache>
            </c:numRef>
          </c:val>
          <c:smooth val="0"/>
          <c:extLst>
            <c:ext xmlns:c16="http://schemas.microsoft.com/office/drawing/2014/chart" uri="{C3380CC4-5D6E-409C-BE32-E72D297353CC}">
              <c16:uniqueId val="{00000001-77A9-4E0C-8295-61FC9D8326E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76.55</c:v>
                </c:pt>
              </c:numCache>
            </c:numRef>
          </c:val>
          <c:extLst>
            <c:ext xmlns:c16="http://schemas.microsoft.com/office/drawing/2014/chart" uri="{C3380CC4-5D6E-409C-BE32-E72D297353CC}">
              <c16:uniqueId val="{00000000-0DB3-4740-B267-4F7BA16A043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54.69</c:v>
                </c:pt>
              </c:numCache>
            </c:numRef>
          </c:val>
          <c:smooth val="0"/>
          <c:extLst>
            <c:ext xmlns:c16="http://schemas.microsoft.com/office/drawing/2014/chart" uri="{C3380CC4-5D6E-409C-BE32-E72D297353CC}">
              <c16:uniqueId val="{00000001-0DB3-4740-B267-4F7BA16A043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49.64</c:v>
                </c:pt>
              </c:numCache>
            </c:numRef>
          </c:val>
          <c:extLst>
            <c:ext xmlns:c16="http://schemas.microsoft.com/office/drawing/2014/chart" uri="{C3380CC4-5D6E-409C-BE32-E72D297353CC}">
              <c16:uniqueId val="{00000000-8DFC-43CF-B2B7-66DB10247E1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71.44</c:v>
                </c:pt>
              </c:numCache>
            </c:numRef>
          </c:val>
          <c:smooth val="0"/>
          <c:extLst>
            <c:ext xmlns:c16="http://schemas.microsoft.com/office/drawing/2014/chart" uri="{C3380CC4-5D6E-409C-BE32-E72D297353CC}">
              <c16:uniqueId val="{00000001-8DFC-43CF-B2B7-66DB10247E1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岩手県　野田村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C3</v>
      </c>
      <c r="X8" s="43"/>
      <c r="Y8" s="43"/>
      <c r="Z8" s="43"/>
      <c r="AA8" s="43"/>
      <c r="AB8" s="43"/>
      <c r="AC8" s="43"/>
      <c r="AD8" s="43" t="str">
        <f>データ!$M$6</f>
        <v>自治体職員</v>
      </c>
      <c r="AE8" s="43"/>
      <c r="AF8" s="43"/>
      <c r="AG8" s="43"/>
      <c r="AH8" s="43"/>
      <c r="AI8" s="43"/>
      <c r="AJ8" s="43"/>
      <c r="AK8" s="2"/>
      <c r="AL8" s="44">
        <f>データ!$R$6</f>
        <v>3901</v>
      </c>
      <c r="AM8" s="44"/>
      <c r="AN8" s="44"/>
      <c r="AO8" s="44"/>
      <c r="AP8" s="44"/>
      <c r="AQ8" s="44"/>
      <c r="AR8" s="44"/>
      <c r="AS8" s="44"/>
      <c r="AT8" s="45">
        <f>データ!$S$6</f>
        <v>80.8</v>
      </c>
      <c r="AU8" s="46"/>
      <c r="AV8" s="46"/>
      <c r="AW8" s="46"/>
      <c r="AX8" s="46"/>
      <c r="AY8" s="46"/>
      <c r="AZ8" s="46"/>
      <c r="BA8" s="46"/>
      <c r="BB8" s="47">
        <f>データ!$T$6</f>
        <v>48.28</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64.180000000000007</v>
      </c>
      <c r="J10" s="46"/>
      <c r="K10" s="46"/>
      <c r="L10" s="46"/>
      <c r="M10" s="46"/>
      <c r="N10" s="46"/>
      <c r="O10" s="80"/>
      <c r="P10" s="47">
        <f>データ!$P$6</f>
        <v>94.28</v>
      </c>
      <c r="Q10" s="47"/>
      <c r="R10" s="47"/>
      <c r="S10" s="47"/>
      <c r="T10" s="47"/>
      <c r="U10" s="47"/>
      <c r="V10" s="47"/>
      <c r="W10" s="44">
        <f>データ!$Q$6</f>
        <v>1573</v>
      </c>
      <c r="X10" s="44"/>
      <c r="Y10" s="44"/>
      <c r="Z10" s="44"/>
      <c r="AA10" s="44"/>
      <c r="AB10" s="44"/>
      <c r="AC10" s="44"/>
      <c r="AD10" s="2"/>
      <c r="AE10" s="2"/>
      <c r="AF10" s="2"/>
      <c r="AG10" s="2"/>
      <c r="AH10" s="2"/>
      <c r="AI10" s="2"/>
      <c r="AJ10" s="2"/>
      <c r="AK10" s="2"/>
      <c r="AL10" s="44">
        <f>データ!$U$6</f>
        <v>3659</v>
      </c>
      <c r="AM10" s="44"/>
      <c r="AN10" s="44"/>
      <c r="AO10" s="44"/>
      <c r="AP10" s="44"/>
      <c r="AQ10" s="44"/>
      <c r="AR10" s="44"/>
      <c r="AS10" s="44"/>
      <c r="AT10" s="45">
        <f>データ!$V$6</f>
        <v>8.15</v>
      </c>
      <c r="AU10" s="46"/>
      <c r="AV10" s="46"/>
      <c r="AW10" s="46"/>
      <c r="AX10" s="46"/>
      <c r="AY10" s="46"/>
      <c r="AZ10" s="46"/>
      <c r="BA10" s="46"/>
      <c r="BB10" s="47">
        <f>データ!$W$6</f>
        <v>448.96</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1" t="s">
        <v>112</v>
      </c>
      <c r="BM16" s="82"/>
      <c r="BN16" s="82"/>
      <c r="BO16" s="82"/>
      <c r="BP16" s="82"/>
      <c r="BQ16" s="82"/>
      <c r="BR16" s="82"/>
      <c r="BS16" s="82"/>
      <c r="BT16" s="82"/>
      <c r="BU16" s="82"/>
      <c r="BV16" s="82"/>
      <c r="BW16" s="82"/>
      <c r="BX16" s="82"/>
      <c r="BY16" s="82"/>
      <c r="BZ16" s="8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1"/>
      <c r="BM17" s="82"/>
      <c r="BN17" s="82"/>
      <c r="BO17" s="82"/>
      <c r="BP17" s="82"/>
      <c r="BQ17" s="82"/>
      <c r="BR17" s="82"/>
      <c r="BS17" s="82"/>
      <c r="BT17" s="82"/>
      <c r="BU17" s="82"/>
      <c r="BV17" s="82"/>
      <c r="BW17" s="82"/>
      <c r="BX17" s="82"/>
      <c r="BY17" s="82"/>
      <c r="BZ17" s="8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1"/>
      <c r="BM18" s="82"/>
      <c r="BN18" s="82"/>
      <c r="BO18" s="82"/>
      <c r="BP18" s="82"/>
      <c r="BQ18" s="82"/>
      <c r="BR18" s="82"/>
      <c r="BS18" s="82"/>
      <c r="BT18" s="82"/>
      <c r="BU18" s="82"/>
      <c r="BV18" s="82"/>
      <c r="BW18" s="82"/>
      <c r="BX18" s="82"/>
      <c r="BY18" s="82"/>
      <c r="BZ18" s="8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1"/>
      <c r="BM19" s="82"/>
      <c r="BN19" s="82"/>
      <c r="BO19" s="82"/>
      <c r="BP19" s="82"/>
      <c r="BQ19" s="82"/>
      <c r="BR19" s="82"/>
      <c r="BS19" s="82"/>
      <c r="BT19" s="82"/>
      <c r="BU19" s="82"/>
      <c r="BV19" s="82"/>
      <c r="BW19" s="82"/>
      <c r="BX19" s="82"/>
      <c r="BY19" s="82"/>
      <c r="BZ19" s="8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1"/>
      <c r="BM20" s="82"/>
      <c r="BN20" s="82"/>
      <c r="BO20" s="82"/>
      <c r="BP20" s="82"/>
      <c r="BQ20" s="82"/>
      <c r="BR20" s="82"/>
      <c r="BS20" s="82"/>
      <c r="BT20" s="82"/>
      <c r="BU20" s="82"/>
      <c r="BV20" s="82"/>
      <c r="BW20" s="82"/>
      <c r="BX20" s="82"/>
      <c r="BY20" s="82"/>
      <c r="BZ20" s="8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1"/>
      <c r="BM21" s="82"/>
      <c r="BN21" s="82"/>
      <c r="BO21" s="82"/>
      <c r="BP21" s="82"/>
      <c r="BQ21" s="82"/>
      <c r="BR21" s="82"/>
      <c r="BS21" s="82"/>
      <c r="BT21" s="82"/>
      <c r="BU21" s="82"/>
      <c r="BV21" s="82"/>
      <c r="BW21" s="82"/>
      <c r="BX21" s="82"/>
      <c r="BY21" s="82"/>
      <c r="BZ21" s="8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1"/>
      <c r="BM22" s="82"/>
      <c r="BN22" s="82"/>
      <c r="BO22" s="82"/>
      <c r="BP22" s="82"/>
      <c r="BQ22" s="82"/>
      <c r="BR22" s="82"/>
      <c r="BS22" s="82"/>
      <c r="BT22" s="82"/>
      <c r="BU22" s="82"/>
      <c r="BV22" s="82"/>
      <c r="BW22" s="82"/>
      <c r="BX22" s="82"/>
      <c r="BY22" s="82"/>
      <c r="BZ22" s="8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1"/>
      <c r="BM23" s="82"/>
      <c r="BN23" s="82"/>
      <c r="BO23" s="82"/>
      <c r="BP23" s="82"/>
      <c r="BQ23" s="82"/>
      <c r="BR23" s="82"/>
      <c r="BS23" s="82"/>
      <c r="BT23" s="82"/>
      <c r="BU23" s="82"/>
      <c r="BV23" s="82"/>
      <c r="BW23" s="82"/>
      <c r="BX23" s="82"/>
      <c r="BY23" s="82"/>
      <c r="BZ23" s="8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1"/>
      <c r="BM24" s="82"/>
      <c r="BN24" s="82"/>
      <c r="BO24" s="82"/>
      <c r="BP24" s="82"/>
      <c r="BQ24" s="82"/>
      <c r="BR24" s="82"/>
      <c r="BS24" s="82"/>
      <c r="BT24" s="82"/>
      <c r="BU24" s="82"/>
      <c r="BV24" s="82"/>
      <c r="BW24" s="82"/>
      <c r="BX24" s="82"/>
      <c r="BY24" s="82"/>
      <c r="BZ24" s="8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1"/>
      <c r="BM25" s="82"/>
      <c r="BN25" s="82"/>
      <c r="BO25" s="82"/>
      <c r="BP25" s="82"/>
      <c r="BQ25" s="82"/>
      <c r="BR25" s="82"/>
      <c r="BS25" s="82"/>
      <c r="BT25" s="82"/>
      <c r="BU25" s="82"/>
      <c r="BV25" s="82"/>
      <c r="BW25" s="82"/>
      <c r="BX25" s="82"/>
      <c r="BY25" s="82"/>
      <c r="BZ25" s="8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1"/>
      <c r="BM26" s="82"/>
      <c r="BN26" s="82"/>
      <c r="BO26" s="82"/>
      <c r="BP26" s="82"/>
      <c r="BQ26" s="82"/>
      <c r="BR26" s="82"/>
      <c r="BS26" s="82"/>
      <c r="BT26" s="82"/>
      <c r="BU26" s="82"/>
      <c r="BV26" s="82"/>
      <c r="BW26" s="82"/>
      <c r="BX26" s="82"/>
      <c r="BY26" s="82"/>
      <c r="BZ26" s="8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1"/>
      <c r="BM27" s="82"/>
      <c r="BN27" s="82"/>
      <c r="BO27" s="82"/>
      <c r="BP27" s="82"/>
      <c r="BQ27" s="82"/>
      <c r="BR27" s="82"/>
      <c r="BS27" s="82"/>
      <c r="BT27" s="82"/>
      <c r="BU27" s="82"/>
      <c r="BV27" s="82"/>
      <c r="BW27" s="82"/>
      <c r="BX27" s="82"/>
      <c r="BY27" s="82"/>
      <c r="BZ27" s="8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1"/>
      <c r="BM28" s="82"/>
      <c r="BN28" s="82"/>
      <c r="BO28" s="82"/>
      <c r="BP28" s="82"/>
      <c r="BQ28" s="82"/>
      <c r="BR28" s="82"/>
      <c r="BS28" s="82"/>
      <c r="BT28" s="82"/>
      <c r="BU28" s="82"/>
      <c r="BV28" s="82"/>
      <c r="BW28" s="82"/>
      <c r="BX28" s="82"/>
      <c r="BY28" s="82"/>
      <c r="BZ28" s="8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1"/>
      <c r="BM29" s="82"/>
      <c r="BN29" s="82"/>
      <c r="BO29" s="82"/>
      <c r="BP29" s="82"/>
      <c r="BQ29" s="82"/>
      <c r="BR29" s="82"/>
      <c r="BS29" s="82"/>
      <c r="BT29" s="82"/>
      <c r="BU29" s="82"/>
      <c r="BV29" s="82"/>
      <c r="BW29" s="82"/>
      <c r="BX29" s="82"/>
      <c r="BY29" s="82"/>
      <c r="BZ29" s="8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1"/>
      <c r="BM30" s="82"/>
      <c r="BN30" s="82"/>
      <c r="BO30" s="82"/>
      <c r="BP30" s="82"/>
      <c r="BQ30" s="82"/>
      <c r="BR30" s="82"/>
      <c r="BS30" s="82"/>
      <c r="BT30" s="82"/>
      <c r="BU30" s="82"/>
      <c r="BV30" s="82"/>
      <c r="BW30" s="82"/>
      <c r="BX30" s="82"/>
      <c r="BY30" s="82"/>
      <c r="BZ30" s="8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1"/>
      <c r="BM31" s="82"/>
      <c r="BN31" s="82"/>
      <c r="BO31" s="82"/>
      <c r="BP31" s="82"/>
      <c r="BQ31" s="82"/>
      <c r="BR31" s="82"/>
      <c r="BS31" s="82"/>
      <c r="BT31" s="82"/>
      <c r="BU31" s="82"/>
      <c r="BV31" s="82"/>
      <c r="BW31" s="82"/>
      <c r="BX31" s="82"/>
      <c r="BY31" s="82"/>
      <c r="BZ31" s="8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1"/>
      <c r="BM32" s="82"/>
      <c r="BN32" s="82"/>
      <c r="BO32" s="82"/>
      <c r="BP32" s="82"/>
      <c r="BQ32" s="82"/>
      <c r="BR32" s="82"/>
      <c r="BS32" s="82"/>
      <c r="BT32" s="82"/>
      <c r="BU32" s="82"/>
      <c r="BV32" s="82"/>
      <c r="BW32" s="82"/>
      <c r="BX32" s="82"/>
      <c r="BY32" s="82"/>
      <c r="BZ32" s="8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1"/>
      <c r="BM33" s="82"/>
      <c r="BN33" s="82"/>
      <c r="BO33" s="82"/>
      <c r="BP33" s="82"/>
      <c r="BQ33" s="82"/>
      <c r="BR33" s="82"/>
      <c r="BS33" s="82"/>
      <c r="BT33" s="82"/>
      <c r="BU33" s="82"/>
      <c r="BV33" s="82"/>
      <c r="BW33" s="82"/>
      <c r="BX33" s="82"/>
      <c r="BY33" s="82"/>
      <c r="BZ33" s="8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1"/>
      <c r="BM34" s="82"/>
      <c r="BN34" s="82"/>
      <c r="BO34" s="82"/>
      <c r="BP34" s="82"/>
      <c r="BQ34" s="82"/>
      <c r="BR34" s="82"/>
      <c r="BS34" s="82"/>
      <c r="BT34" s="82"/>
      <c r="BU34" s="82"/>
      <c r="BV34" s="82"/>
      <c r="BW34" s="82"/>
      <c r="BX34" s="82"/>
      <c r="BY34" s="82"/>
      <c r="BZ34" s="8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1"/>
      <c r="BM35" s="82"/>
      <c r="BN35" s="82"/>
      <c r="BO35" s="82"/>
      <c r="BP35" s="82"/>
      <c r="BQ35" s="82"/>
      <c r="BR35" s="82"/>
      <c r="BS35" s="82"/>
      <c r="BT35" s="82"/>
      <c r="BU35" s="82"/>
      <c r="BV35" s="82"/>
      <c r="BW35" s="82"/>
      <c r="BX35" s="82"/>
      <c r="BY35" s="82"/>
      <c r="BZ35" s="8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1"/>
      <c r="BM36" s="82"/>
      <c r="BN36" s="82"/>
      <c r="BO36" s="82"/>
      <c r="BP36" s="82"/>
      <c r="BQ36" s="82"/>
      <c r="BR36" s="82"/>
      <c r="BS36" s="82"/>
      <c r="BT36" s="82"/>
      <c r="BU36" s="82"/>
      <c r="BV36" s="82"/>
      <c r="BW36" s="82"/>
      <c r="BX36" s="82"/>
      <c r="BY36" s="82"/>
      <c r="BZ36" s="8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1"/>
      <c r="BM37" s="82"/>
      <c r="BN37" s="82"/>
      <c r="BO37" s="82"/>
      <c r="BP37" s="82"/>
      <c r="BQ37" s="82"/>
      <c r="BR37" s="82"/>
      <c r="BS37" s="82"/>
      <c r="BT37" s="82"/>
      <c r="BU37" s="82"/>
      <c r="BV37" s="82"/>
      <c r="BW37" s="82"/>
      <c r="BX37" s="82"/>
      <c r="BY37" s="82"/>
      <c r="BZ37" s="8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1"/>
      <c r="BM38" s="82"/>
      <c r="BN38" s="82"/>
      <c r="BO38" s="82"/>
      <c r="BP38" s="82"/>
      <c r="BQ38" s="82"/>
      <c r="BR38" s="82"/>
      <c r="BS38" s="82"/>
      <c r="BT38" s="82"/>
      <c r="BU38" s="82"/>
      <c r="BV38" s="82"/>
      <c r="BW38" s="82"/>
      <c r="BX38" s="82"/>
      <c r="BY38" s="82"/>
      <c r="BZ38" s="8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1"/>
      <c r="BM39" s="82"/>
      <c r="BN39" s="82"/>
      <c r="BO39" s="82"/>
      <c r="BP39" s="82"/>
      <c r="BQ39" s="82"/>
      <c r="BR39" s="82"/>
      <c r="BS39" s="82"/>
      <c r="BT39" s="82"/>
      <c r="BU39" s="82"/>
      <c r="BV39" s="82"/>
      <c r="BW39" s="82"/>
      <c r="BX39" s="82"/>
      <c r="BY39" s="82"/>
      <c r="BZ39" s="8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1"/>
      <c r="BM40" s="82"/>
      <c r="BN40" s="82"/>
      <c r="BO40" s="82"/>
      <c r="BP40" s="82"/>
      <c r="BQ40" s="82"/>
      <c r="BR40" s="82"/>
      <c r="BS40" s="82"/>
      <c r="BT40" s="82"/>
      <c r="BU40" s="82"/>
      <c r="BV40" s="82"/>
      <c r="BW40" s="82"/>
      <c r="BX40" s="82"/>
      <c r="BY40" s="82"/>
      <c r="BZ40" s="8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1"/>
      <c r="BM41" s="82"/>
      <c r="BN41" s="82"/>
      <c r="BO41" s="82"/>
      <c r="BP41" s="82"/>
      <c r="BQ41" s="82"/>
      <c r="BR41" s="82"/>
      <c r="BS41" s="82"/>
      <c r="BT41" s="82"/>
      <c r="BU41" s="82"/>
      <c r="BV41" s="82"/>
      <c r="BW41" s="82"/>
      <c r="BX41" s="82"/>
      <c r="BY41" s="82"/>
      <c r="BZ41" s="8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1"/>
      <c r="BM42" s="82"/>
      <c r="BN42" s="82"/>
      <c r="BO42" s="82"/>
      <c r="BP42" s="82"/>
      <c r="BQ42" s="82"/>
      <c r="BR42" s="82"/>
      <c r="BS42" s="82"/>
      <c r="BT42" s="82"/>
      <c r="BU42" s="82"/>
      <c r="BV42" s="82"/>
      <c r="BW42" s="82"/>
      <c r="BX42" s="82"/>
      <c r="BY42" s="82"/>
      <c r="BZ42" s="8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1"/>
      <c r="BM43" s="82"/>
      <c r="BN43" s="82"/>
      <c r="BO43" s="82"/>
      <c r="BP43" s="82"/>
      <c r="BQ43" s="82"/>
      <c r="BR43" s="82"/>
      <c r="BS43" s="82"/>
      <c r="BT43" s="82"/>
      <c r="BU43" s="82"/>
      <c r="BV43" s="82"/>
      <c r="BW43" s="82"/>
      <c r="BX43" s="82"/>
      <c r="BY43" s="82"/>
      <c r="BZ43" s="8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1"/>
      <c r="BM44" s="82"/>
      <c r="BN44" s="82"/>
      <c r="BO44" s="82"/>
      <c r="BP44" s="82"/>
      <c r="BQ44" s="82"/>
      <c r="BR44" s="82"/>
      <c r="BS44" s="82"/>
      <c r="BT44" s="82"/>
      <c r="BU44" s="82"/>
      <c r="BV44" s="82"/>
      <c r="BW44" s="82"/>
      <c r="BX44" s="82"/>
      <c r="BY44" s="82"/>
      <c r="BZ44" s="8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81" t="s">
        <v>113</v>
      </c>
      <c r="BM47" s="82"/>
      <c r="BN47" s="82"/>
      <c r="BO47" s="82"/>
      <c r="BP47" s="82"/>
      <c r="BQ47" s="82"/>
      <c r="BR47" s="82"/>
      <c r="BS47" s="82"/>
      <c r="BT47" s="82"/>
      <c r="BU47" s="82"/>
      <c r="BV47" s="82"/>
      <c r="BW47" s="82"/>
      <c r="BX47" s="82"/>
      <c r="BY47" s="82"/>
      <c r="BZ47" s="8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81"/>
      <c r="BM48" s="82"/>
      <c r="BN48" s="82"/>
      <c r="BO48" s="82"/>
      <c r="BP48" s="82"/>
      <c r="BQ48" s="82"/>
      <c r="BR48" s="82"/>
      <c r="BS48" s="82"/>
      <c r="BT48" s="82"/>
      <c r="BU48" s="82"/>
      <c r="BV48" s="82"/>
      <c r="BW48" s="82"/>
      <c r="BX48" s="82"/>
      <c r="BY48" s="82"/>
      <c r="BZ48" s="8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81"/>
      <c r="BM49" s="82"/>
      <c r="BN49" s="82"/>
      <c r="BO49" s="82"/>
      <c r="BP49" s="82"/>
      <c r="BQ49" s="82"/>
      <c r="BR49" s="82"/>
      <c r="BS49" s="82"/>
      <c r="BT49" s="82"/>
      <c r="BU49" s="82"/>
      <c r="BV49" s="82"/>
      <c r="BW49" s="82"/>
      <c r="BX49" s="82"/>
      <c r="BY49" s="82"/>
      <c r="BZ49" s="8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81"/>
      <c r="BM50" s="82"/>
      <c r="BN50" s="82"/>
      <c r="BO50" s="82"/>
      <c r="BP50" s="82"/>
      <c r="BQ50" s="82"/>
      <c r="BR50" s="82"/>
      <c r="BS50" s="82"/>
      <c r="BT50" s="82"/>
      <c r="BU50" s="82"/>
      <c r="BV50" s="82"/>
      <c r="BW50" s="82"/>
      <c r="BX50" s="82"/>
      <c r="BY50" s="82"/>
      <c r="BZ50" s="8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81"/>
      <c r="BM51" s="82"/>
      <c r="BN51" s="82"/>
      <c r="BO51" s="82"/>
      <c r="BP51" s="82"/>
      <c r="BQ51" s="82"/>
      <c r="BR51" s="82"/>
      <c r="BS51" s="82"/>
      <c r="BT51" s="82"/>
      <c r="BU51" s="82"/>
      <c r="BV51" s="82"/>
      <c r="BW51" s="82"/>
      <c r="BX51" s="82"/>
      <c r="BY51" s="82"/>
      <c r="BZ51" s="8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81"/>
      <c r="BM52" s="82"/>
      <c r="BN52" s="82"/>
      <c r="BO52" s="82"/>
      <c r="BP52" s="82"/>
      <c r="BQ52" s="82"/>
      <c r="BR52" s="82"/>
      <c r="BS52" s="82"/>
      <c r="BT52" s="82"/>
      <c r="BU52" s="82"/>
      <c r="BV52" s="82"/>
      <c r="BW52" s="82"/>
      <c r="BX52" s="82"/>
      <c r="BY52" s="82"/>
      <c r="BZ52" s="8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81"/>
      <c r="BM53" s="82"/>
      <c r="BN53" s="82"/>
      <c r="BO53" s="82"/>
      <c r="BP53" s="82"/>
      <c r="BQ53" s="82"/>
      <c r="BR53" s="82"/>
      <c r="BS53" s="82"/>
      <c r="BT53" s="82"/>
      <c r="BU53" s="82"/>
      <c r="BV53" s="82"/>
      <c r="BW53" s="82"/>
      <c r="BX53" s="82"/>
      <c r="BY53" s="82"/>
      <c r="BZ53" s="8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81"/>
      <c r="BM54" s="82"/>
      <c r="BN54" s="82"/>
      <c r="BO54" s="82"/>
      <c r="BP54" s="82"/>
      <c r="BQ54" s="82"/>
      <c r="BR54" s="82"/>
      <c r="BS54" s="82"/>
      <c r="BT54" s="82"/>
      <c r="BU54" s="82"/>
      <c r="BV54" s="82"/>
      <c r="BW54" s="82"/>
      <c r="BX54" s="82"/>
      <c r="BY54" s="82"/>
      <c r="BZ54" s="8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81"/>
      <c r="BM55" s="82"/>
      <c r="BN55" s="82"/>
      <c r="BO55" s="82"/>
      <c r="BP55" s="82"/>
      <c r="BQ55" s="82"/>
      <c r="BR55" s="82"/>
      <c r="BS55" s="82"/>
      <c r="BT55" s="82"/>
      <c r="BU55" s="82"/>
      <c r="BV55" s="82"/>
      <c r="BW55" s="82"/>
      <c r="BX55" s="82"/>
      <c r="BY55" s="82"/>
      <c r="BZ55" s="8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81"/>
      <c r="BM56" s="82"/>
      <c r="BN56" s="82"/>
      <c r="BO56" s="82"/>
      <c r="BP56" s="82"/>
      <c r="BQ56" s="82"/>
      <c r="BR56" s="82"/>
      <c r="BS56" s="82"/>
      <c r="BT56" s="82"/>
      <c r="BU56" s="82"/>
      <c r="BV56" s="82"/>
      <c r="BW56" s="82"/>
      <c r="BX56" s="82"/>
      <c r="BY56" s="82"/>
      <c r="BZ56" s="8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81"/>
      <c r="BM57" s="82"/>
      <c r="BN57" s="82"/>
      <c r="BO57" s="82"/>
      <c r="BP57" s="82"/>
      <c r="BQ57" s="82"/>
      <c r="BR57" s="82"/>
      <c r="BS57" s="82"/>
      <c r="BT57" s="82"/>
      <c r="BU57" s="82"/>
      <c r="BV57" s="82"/>
      <c r="BW57" s="82"/>
      <c r="BX57" s="82"/>
      <c r="BY57" s="82"/>
      <c r="BZ57" s="8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81"/>
      <c r="BM58" s="82"/>
      <c r="BN58" s="82"/>
      <c r="BO58" s="82"/>
      <c r="BP58" s="82"/>
      <c r="BQ58" s="82"/>
      <c r="BR58" s="82"/>
      <c r="BS58" s="82"/>
      <c r="BT58" s="82"/>
      <c r="BU58" s="82"/>
      <c r="BV58" s="82"/>
      <c r="BW58" s="82"/>
      <c r="BX58" s="82"/>
      <c r="BY58" s="82"/>
      <c r="BZ58" s="8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81"/>
      <c r="BM59" s="82"/>
      <c r="BN59" s="82"/>
      <c r="BO59" s="82"/>
      <c r="BP59" s="82"/>
      <c r="BQ59" s="82"/>
      <c r="BR59" s="82"/>
      <c r="BS59" s="82"/>
      <c r="BT59" s="82"/>
      <c r="BU59" s="82"/>
      <c r="BV59" s="82"/>
      <c r="BW59" s="82"/>
      <c r="BX59" s="82"/>
      <c r="BY59" s="82"/>
      <c r="BZ59" s="83"/>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81"/>
      <c r="BM60" s="82"/>
      <c r="BN60" s="82"/>
      <c r="BO60" s="82"/>
      <c r="BP60" s="82"/>
      <c r="BQ60" s="82"/>
      <c r="BR60" s="82"/>
      <c r="BS60" s="82"/>
      <c r="BT60" s="82"/>
      <c r="BU60" s="82"/>
      <c r="BV60" s="82"/>
      <c r="BW60" s="82"/>
      <c r="BX60" s="82"/>
      <c r="BY60" s="82"/>
      <c r="BZ60" s="83"/>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81"/>
      <c r="BM61" s="82"/>
      <c r="BN61" s="82"/>
      <c r="BO61" s="82"/>
      <c r="BP61" s="82"/>
      <c r="BQ61" s="82"/>
      <c r="BR61" s="82"/>
      <c r="BS61" s="82"/>
      <c r="BT61" s="82"/>
      <c r="BU61" s="82"/>
      <c r="BV61" s="82"/>
      <c r="BW61" s="82"/>
      <c r="BX61" s="82"/>
      <c r="BY61" s="82"/>
      <c r="BZ61" s="8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81"/>
      <c r="BM62" s="82"/>
      <c r="BN62" s="82"/>
      <c r="BO62" s="82"/>
      <c r="BP62" s="82"/>
      <c r="BQ62" s="82"/>
      <c r="BR62" s="82"/>
      <c r="BS62" s="82"/>
      <c r="BT62" s="82"/>
      <c r="BU62" s="82"/>
      <c r="BV62" s="82"/>
      <c r="BW62" s="82"/>
      <c r="BX62" s="82"/>
      <c r="BY62" s="82"/>
      <c r="BZ62" s="8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81"/>
      <c r="BM63" s="82"/>
      <c r="BN63" s="82"/>
      <c r="BO63" s="82"/>
      <c r="BP63" s="82"/>
      <c r="BQ63" s="82"/>
      <c r="BR63" s="82"/>
      <c r="BS63" s="82"/>
      <c r="BT63" s="82"/>
      <c r="BU63" s="82"/>
      <c r="BV63" s="82"/>
      <c r="BW63" s="82"/>
      <c r="BX63" s="82"/>
      <c r="BY63" s="82"/>
      <c r="BZ63" s="8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50.4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QNDr3gfeHS7Bu6YnDh+8KpYHfaYRldyhvPchs33d3xQMCuEKIVocr4dR06v9avAbO7Tm0KmpNXPdiL3RpsKKZQ==" saltValue="enptuXiUU0RcexMHRpDAT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15">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35033</v>
      </c>
      <c r="D6" s="20">
        <f t="shared" si="3"/>
        <v>46</v>
      </c>
      <c r="E6" s="20">
        <f t="shared" si="3"/>
        <v>1</v>
      </c>
      <c r="F6" s="20">
        <f t="shared" si="3"/>
        <v>0</v>
      </c>
      <c r="G6" s="20">
        <f t="shared" si="3"/>
        <v>5</v>
      </c>
      <c r="H6" s="20" t="str">
        <f t="shared" si="3"/>
        <v>岩手県　野田村</v>
      </c>
      <c r="I6" s="20" t="str">
        <f t="shared" si="3"/>
        <v>法適用</v>
      </c>
      <c r="J6" s="20" t="str">
        <f t="shared" si="3"/>
        <v>水道事業</v>
      </c>
      <c r="K6" s="20" t="str">
        <f t="shared" si="3"/>
        <v>簡易水道事業</v>
      </c>
      <c r="L6" s="20" t="str">
        <f t="shared" si="3"/>
        <v>C3</v>
      </c>
      <c r="M6" s="20" t="str">
        <f t="shared" si="3"/>
        <v>自治体職員</v>
      </c>
      <c r="N6" s="21" t="str">
        <f t="shared" si="3"/>
        <v>-</v>
      </c>
      <c r="O6" s="21">
        <f t="shared" si="3"/>
        <v>64.180000000000007</v>
      </c>
      <c r="P6" s="21">
        <f t="shared" si="3"/>
        <v>94.28</v>
      </c>
      <c r="Q6" s="21">
        <f t="shared" si="3"/>
        <v>1573</v>
      </c>
      <c r="R6" s="21">
        <f t="shared" si="3"/>
        <v>3901</v>
      </c>
      <c r="S6" s="21">
        <f t="shared" si="3"/>
        <v>80.8</v>
      </c>
      <c r="T6" s="21">
        <f t="shared" si="3"/>
        <v>48.28</v>
      </c>
      <c r="U6" s="21">
        <f t="shared" si="3"/>
        <v>3659</v>
      </c>
      <c r="V6" s="21">
        <f t="shared" si="3"/>
        <v>8.15</v>
      </c>
      <c r="W6" s="21">
        <f t="shared" si="3"/>
        <v>448.96</v>
      </c>
      <c r="X6" s="22" t="str">
        <f>IF(X7="",NA(),X7)</f>
        <v>-</v>
      </c>
      <c r="Y6" s="22" t="str">
        <f t="shared" ref="Y6:AG6" si="4">IF(Y7="",NA(),Y7)</f>
        <v>-</v>
      </c>
      <c r="Z6" s="22" t="str">
        <f t="shared" si="4"/>
        <v>-</v>
      </c>
      <c r="AA6" s="22" t="str">
        <f t="shared" si="4"/>
        <v>-</v>
      </c>
      <c r="AB6" s="22">
        <f t="shared" si="4"/>
        <v>108.22</v>
      </c>
      <c r="AC6" s="22" t="str">
        <f t="shared" si="4"/>
        <v>-</v>
      </c>
      <c r="AD6" s="22" t="str">
        <f t="shared" si="4"/>
        <v>-</v>
      </c>
      <c r="AE6" s="22" t="str">
        <f t="shared" si="4"/>
        <v>-</v>
      </c>
      <c r="AF6" s="22" t="str">
        <f t="shared" si="4"/>
        <v>-</v>
      </c>
      <c r="AG6" s="22">
        <f t="shared" si="4"/>
        <v>101.77</v>
      </c>
      <c r="AH6" s="21" t="str">
        <f>IF(AH7="","",IF(AH7="-","【-】","【"&amp;SUBSTITUTE(TEXT(AH7,"#,##0.00"),"-","△")&amp;"】"))</f>
        <v>【102.02】</v>
      </c>
      <c r="AI6" s="22" t="str">
        <f>IF(AI7="",NA(),AI7)</f>
        <v>-</v>
      </c>
      <c r="AJ6" s="22" t="str">
        <f t="shared" ref="AJ6:AR6" si="5">IF(AJ7="",NA(),AJ7)</f>
        <v>-</v>
      </c>
      <c r="AK6" s="22" t="str">
        <f t="shared" si="5"/>
        <v>-</v>
      </c>
      <c r="AL6" s="22" t="str">
        <f t="shared" si="5"/>
        <v>-</v>
      </c>
      <c r="AM6" s="21">
        <f t="shared" si="5"/>
        <v>0</v>
      </c>
      <c r="AN6" s="22" t="str">
        <f t="shared" si="5"/>
        <v>-</v>
      </c>
      <c r="AO6" s="22" t="str">
        <f t="shared" si="5"/>
        <v>-</v>
      </c>
      <c r="AP6" s="22" t="str">
        <f t="shared" si="5"/>
        <v>-</v>
      </c>
      <c r="AQ6" s="22" t="str">
        <f t="shared" si="5"/>
        <v>-</v>
      </c>
      <c r="AR6" s="22">
        <f t="shared" si="5"/>
        <v>16.12</v>
      </c>
      <c r="AS6" s="21" t="str">
        <f>IF(AS7="","",IF(AS7="-","【-】","【"&amp;SUBSTITUTE(TEXT(AS7,"#,##0.00"),"-","△")&amp;"】"))</f>
        <v>【26.96】</v>
      </c>
      <c r="AT6" s="22" t="str">
        <f>IF(AT7="",NA(),AT7)</f>
        <v>-</v>
      </c>
      <c r="AU6" s="22" t="str">
        <f t="shared" ref="AU6:BC6" si="6">IF(AU7="",NA(),AU7)</f>
        <v>-</v>
      </c>
      <c r="AV6" s="22" t="str">
        <f t="shared" si="6"/>
        <v>-</v>
      </c>
      <c r="AW6" s="22" t="str">
        <f t="shared" si="6"/>
        <v>-</v>
      </c>
      <c r="AX6" s="22">
        <f t="shared" si="6"/>
        <v>62.91</v>
      </c>
      <c r="AY6" s="22" t="str">
        <f t="shared" si="6"/>
        <v>-</v>
      </c>
      <c r="AZ6" s="22" t="str">
        <f t="shared" si="6"/>
        <v>-</v>
      </c>
      <c r="BA6" s="22" t="str">
        <f t="shared" si="6"/>
        <v>-</v>
      </c>
      <c r="BB6" s="22" t="str">
        <f t="shared" si="6"/>
        <v>-</v>
      </c>
      <c r="BC6" s="22">
        <f t="shared" si="6"/>
        <v>157.71</v>
      </c>
      <c r="BD6" s="21" t="str">
        <f>IF(BD7="","",IF(BD7="-","【-】","【"&amp;SUBSTITUTE(TEXT(BD7,"#,##0.00"),"-","△")&amp;"】"))</f>
        <v>【142.39】</v>
      </c>
      <c r="BE6" s="22" t="str">
        <f>IF(BE7="",NA(),BE7)</f>
        <v>-</v>
      </c>
      <c r="BF6" s="22" t="str">
        <f t="shared" ref="BF6:BN6" si="7">IF(BF7="",NA(),BF7)</f>
        <v>-</v>
      </c>
      <c r="BG6" s="22" t="str">
        <f t="shared" si="7"/>
        <v>-</v>
      </c>
      <c r="BH6" s="22" t="str">
        <f t="shared" si="7"/>
        <v>-</v>
      </c>
      <c r="BI6" s="22">
        <f t="shared" si="7"/>
        <v>881.77</v>
      </c>
      <c r="BJ6" s="22" t="str">
        <f t="shared" si="7"/>
        <v>-</v>
      </c>
      <c r="BK6" s="22" t="str">
        <f t="shared" si="7"/>
        <v>-</v>
      </c>
      <c r="BL6" s="22" t="str">
        <f t="shared" si="7"/>
        <v>-</v>
      </c>
      <c r="BM6" s="22" t="str">
        <f t="shared" si="7"/>
        <v>-</v>
      </c>
      <c r="BN6" s="22">
        <f t="shared" si="7"/>
        <v>958.97</v>
      </c>
      <c r="BO6" s="21" t="str">
        <f>IF(BO7="","",IF(BO7="-","【-】","【"&amp;SUBSTITUTE(TEXT(BO7,"#,##0.00"),"-","△")&amp;"】"))</f>
        <v>【1,043.36】</v>
      </c>
      <c r="BP6" s="22" t="str">
        <f>IF(BP7="",NA(),BP7)</f>
        <v>-</v>
      </c>
      <c r="BQ6" s="22" t="str">
        <f t="shared" ref="BQ6:BY6" si="8">IF(BQ7="",NA(),BQ7)</f>
        <v>-</v>
      </c>
      <c r="BR6" s="22" t="str">
        <f t="shared" si="8"/>
        <v>-</v>
      </c>
      <c r="BS6" s="22" t="str">
        <f t="shared" si="8"/>
        <v>-</v>
      </c>
      <c r="BT6" s="22">
        <f t="shared" si="8"/>
        <v>83.45</v>
      </c>
      <c r="BU6" s="22" t="str">
        <f t="shared" si="8"/>
        <v>-</v>
      </c>
      <c r="BV6" s="22" t="str">
        <f t="shared" si="8"/>
        <v>-</v>
      </c>
      <c r="BW6" s="22" t="str">
        <f t="shared" si="8"/>
        <v>-</v>
      </c>
      <c r="BX6" s="22" t="str">
        <f t="shared" si="8"/>
        <v>-</v>
      </c>
      <c r="BY6" s="22">
        <f t="shared" si="8"/>
        <v>61.25</v>
      </c>
      <c r="BZ6" s="21" t="str">
        <f>IF(BZ7="","",IF(BZ7="-","【-】","【"&amp;SUBSTITUTE(TEXT(BZ7,"#,##0.00"),"-","△")&amp;"】"))</f>
        <v>【56.19】</v>
      </c>
      <c r="CA6" s="22" t="str">
        <f>IF(CA7="",NA(),CA7)</f>
        <v>-</v>
      </c>
      <c r="CB6" s="22" t="str">
        <f t="shared" ref="CB6:CJ6" si="9">IF(CB7="",NA(),CB7)</f>
        <v>-</v>
      </c>
      <c r="CC6" s="22" t="str">
        <f t="shared" si="9"/>
        <v>-</v>
      </c>
      <c r="CD6" s="22" t="str">
        <f t="shared" si="9"/>
        <v>-</v>
      </c>
      <c r="CE6" s="22">
        <f t="shared" si="9"/>
        <v>192.56</v>
      </c>
      <c r="CF6" s="22" t="str">
        <f t="shared" si="9"/>
        <v>-</v>
      </c>
      <c r="CG6" s="22" t="str">
        <f t="shared" si="9"/>
        <v>-</v>
      </c>
      <c r="CH6" s="22" t="str">
        <f t="shared" si="9"/>
        <v>-</v>
      </c>
      <c r="CI6" s="22" t="str">
        <f t="shared" si="9"/>
        <v>-</v>
      </c>
      <c r="CJ6" s="22">
        <f t="shared" si="9"/>
        <v>279.83</v>
      </c>
      <c r="CK6" s="21" t="str">
        <f>IF(CK7="","",IF(CK7="-","【-】","【"&amp;SUBSTITUTE(TEXT(CK7,"#,##0.00"),"-","△")&amp;"】"))</f>
        <v>【285.60】</v>
      </c>
      <c r="CL6" s="22" t="str">
        <f>IF(CL7="",NA(),CL7)</f>
        <v>-</v>
      </c>
      <c r="CM6" s="22" t="str">
        <f t="shared" ref="CM6:CU6" si="10">IF(CM7="",NA(),CM7)</f>
        <v>-</v>
      </c>
      <c r="CN6" s="22" t="str">
        <f t="shared" si="10"/>
        <v>-</v>
      </c>
      <c r="CO6" s="22" t="str">
        <f t="shared" si="10"/>
        <v>-</v>
      </c>
      <c r="CP6" s="22">
        <f t="shared" si="10"/>
        <v>76.55</v>
      </c>
      <c r="CQ6" s="22" t="str">
        <f t="shared" si="10"/>
        <v>-</v>
      </c>
      <c r="CR6" s="22" t="str">
        <f t="shared" si="10"/>
        <v>-</v>
      </c>
      <c r="CS6" s="22" t="str">
        <f t="shared" si="10"/>
        <v>-</v>
      </c>
      <c r="CT6" s="22" t="str">
        <f t="shared" si="10"/>
        <v>-</v>
      </c>
      <c r="CU6" s="22">
        <f t="shared" si="10"/>
        <v>54.69</v>
      </c>
      <c r="CV6" s="21" t="str">
        <f>IF(CV7="","",IF(CV7="-","【-】","【"&amp;SUBSTITUTE(TEXT(CV7,"#,##0.00"),"-","△")&amp;"】"))</f>
        <v>【48.33】</v>
      </c>
      <c r="CW6" s="22" t="str">
        <f>IF(CW7="",NA(),CW7)</f>
        <v>-</v>
      </c>
      <c r="CX6" s="22" t="str">
        <f t="shared" ref="CX6:DF6" si="11">IF(CX7="",NA(),CX7)</f>
        <v>-</v>
      </c>
      <c r="CY6" s="22" t="str">
        <f t="shared" si="11"/>
        <v>-</v>
      </c>
      <c r="CZ6" s="22" t="str">
        <f t="shared" si="11"/>
        <v>-</v>
      </c>
      <c r="DA6" s="22">
        <f t="shared" si="11"/>
        <v>49.64</v>
      </c>
      <c r="DB6" s="22" t="str">
        <f t="shared" si="11"/>
        <v>-</v>
      </c>
      <c r="DC6" s="22" t="str">
        <f t="shared" si="11"/>
        <v>-</v>
      </c>
      <c r="DD6" s="22" t="str">
        <f t="shared" si="11"/>
        <v>-</v>
      </c>
      <c r="DE6" s="22" t="str">
        <f t="shared" si="11"/>
        <v>-</v>
      </c>
      <c r="DF6" s="22">
        <f t="shared" si="11"/>
        <v>71.44</v>
      </c>
      <c r="DG6" s="21" t="str">
        <f>IF(DG7="","",IF(DG7="-","【-】","【"&amp;SUBSTITUTE(TEXT(DG7,"#,##0.00"),"-","△")&amp;"】"))</f>
        <v>【70.34】</v>
      </c>
      <c r="DH6" s="22" t="str">
        <f>IF(DH7="",NA(),DH7)</f>
        <v>-</v>
      </c>
      <c r="DI6" s="22" t="str">
        <f t="shared" ref="DI6:DQ6" si="12">IF(DI7="",NA(),DI7)</f>
        <v>-</v>
      </c>
      <c r="DJ6" s="22" t="str">
        <f t="shared" si="12"/>
        <v>-</v>
      </c>
      <c r="DK6" s="22" t="str">
        <f t="shared" si="12"/>
        <v>-</v>
      </c>
      <c r="DL6" s="22">
        <f t="shared" si="12"/>
        <v>5.36</v>
      </c>
      <c r="DM6" s="22" t="str">
        <f t="shared" si="12"/>
        <v>-</v>
      </c>
      <c r="DN6" s="22" t="str">
        <f t="shared" si="12"/>
        <v>-</v>
      </c>
      <c r="DO6" s="22" t="str">
        <f t="shared" si="12"/>
        <v>-</v>
      </c>
      <c r="DP6" s="22" t="str">
        <f t="shared" si="12"/>
        <v>-</v>
      </c>
      <c r="DQ6" s="22">
        <f t="shared" si="12"/>
        <v>37.1</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18.22</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0.32</v>
      </c>
      <c r="EN6" s="21" t="str">
        <f>IF(EN7="","",IF(EN7="-","【-】","【"&amp;SUBSTITUTE(TEXT(EN7,"#,##0.00"),"-","△")&amp;"】"))</f>
        <v>【0.28】</v>
      </c>
    </row>
    <row r="7" spans="1:144" s="23" customFormat="1" x14ac:dyDescent="0.15">
      <c r="A7" s="15"/>
      <c r="B7" s="24">
        <v>2024</v>
      </c>
      <c r="C7" s="24">
        <v>35033</v>
      </c>
      <c r="D7" s="24">
        <v>46</v>
      </c>
      <c r="E7" s="24">
        <v>1</v>
      </c>
      <c r="F7" s="24">
        <v>0</v>
      </c>
      <c r="G7" s="24">
        <v>5</v>
      </c>
      <c r="H7" s="24" t="s">
        <v>93</v>
      </c>
      <c r="I7" s="24" t="s">
        <v>94</v>
      </c>
      <c r="J7" s="24" t="s">
        <v>95</v>
      </c>
      <c r="K7" s="24" t="s">
        <v>96</v>
      </c>
      <c r="L7" s="24" t="s">
        <v>97</v>
      </c>
      <c r="M7" s="24" t="s">
        <v>98</v>
      </c>
      <c r="N7" s="25" t="s">
        <v>99</v>
      </c>
      <c r="O7" s="25">
        <v>64.180000000000007</v>
      </c>
      <c r="P7" s="25">
        <v>94.28</v>
      </c>
      <c r="Q7" s="25">
        <v>1573</v>
      </c>
      <c r="R7" s="25">
        <v>3901</v>
      </c>
      <c r="S7" s="25">
        <v>80.8</v>
      </c>
      <c r="T7" s="25">
        <v>48.28</v>
      </c>
      <c r="U7" s="25">
        <v>3659</v>
      </c>
      <c r="V7" s="25">
        <v>8.15</v>
      </c>
      <c r="W7" s="25">
        <v>448.96</v>
      </c>
      <c r="X7" s="25" t="s">
        <v>99</v>
      </c>
      <c r="Y7" s="25" t="s">
        <v>99</v>
      </c>
      <c r="Z7" s="25" t="s">
        <v>99</v>
      </c>
      <c r="AA7" s="25" t="s">
        <v>99</v>
      </c>
      <c r="AB7" s="25">
        <v>108.22</v>
      </c>
      <c r="AC7" s="25" t="s">
        <v>99</v>
      </c>
      <c r="AD7" s="25" t="s">
        <v>99</v>
      </c>
      <c r="AE7" s="25" t="s">
        <v>99</v>
      </c>
      <c r="AF7" s="25" t="s">
        <v>99</v>
      </c>
      <c r="AG7" s="25">
        <v>101.77</v>
      </c>
      <c r="AH7" s="25">
        <v>102.02</v>
      </c>
      <c r="AI7" s="25" t="s">
        <v>99</v>
      </c>
      <c r="AJ7" s="25" t="s">
        <v>99</v>
      </c>
      <c r="AK7" s="25" t="s">
        <v>99</v>
      </c>
      <c r="AL7" s="25" t="s">
        <v>99</v>
      </c>
      <c r="AM7" s="25">
        <v>0</v>
      </c>
      <c r="AN7" s="25" t="s">
        <v>99</v>
      </c>
      <c r="AO7" s="25" t="s">
        <v>99</v>
      </c>
      <c r="AP7" s="25" t="s">
        <v>99</v>
      </c>
      <c r="AQ7" s="25" t="s">
        <v>99</v>
      </c>
      <c r="AR7" s="25">
        <v>16.12</v>
      </c>
      <c r="AS7" s="25">
        <v>26.96</v>
      </c>
      <c r="AT7" s="25" t="s">
        <v>99</v>
      </c>
      <c r="AU7" s="25" t="s">
        <v>99</v>
      </c>
      <c r="AV7" s="25" t="s">
        <v>99</v>
      </c>
      <c r="AW7" s="25" t="s">
        <v>99</v>
      </c>
      <c r="AX7" s="25">
        <v>62.91</v>
      </c>
      <c r="AY7" s="25" t="s">
        <v>99</v>
      </c>
      <c r="AZ7" s="25" t="s">
        <v>99</v>
      </c>
      <c r="BA7" s="25" t="s">
        <v>99</v>
      </c>
      <c r="BB7" s="25" t="s">
        <v>99</v>
      </c>
      <c r="BC7" s="25">
        <v>157.71</v>
      </c>
      <c r="BD7" s="25">
        <v>142.38999999999999</v>
      </c>
      <c r="BE7" s="25" t="s">
        <v>99</v>
      </c>
      <c r="BF7" s="25" t="s">
        <v>99</v>
      </c>
      <c r="BG7" s="25" t="s">
        <v>99</v>
      </c>
      <c r="BH7" s="25" t="s">
        <v>99</v>
      </c>
      <c r="BI7" s="25">
        <v>881.77</v>
      </c>
      <c r="BJ7" s="25" t="s">
        <v>99</v>
      </c>
      <c r="BK7" s="25" t="s">
        <v>99</v>
      </c>
      <c r="BL7" s="25" t="s">
        <v>99</v>
      </c>
      <c r="BM7" s="25" t="s">
        <v>99</v>
      </c>
      <c r="BN7" s="25">
        <v>958.97</v>
      </c>
      <c r="BO7" s="25">
        <v>1043.3599999999999</v>
      </c>
      <c r="BP7" s="25" t="s">
        <v>99</v>
      </c>
      <c r="BQ7" s="25" t="s">
        <v>99</v>
      </c>
      <c r="BR7" s="25" t="s">
        <v>99</v>
      </c>
      <c r="BS7" s="25" t="s">
        <v>99</v>
      </c>
      <c r="BT7" s="25">
        <v>83.45</v>
      </c>
      <c r="BU7" s="25" t="s">
        <v>99</v>
      </c>
      <c r="BV7" s="25" t="s">
        <v>99</v>
      </c>
      <c r="BW7" s="25" t="s">
        <v>99</v>
      </c>
      <c r="BX7" s="25" t="s">
        <v>99</v>
      </c>
      <c r="BY7" s="25">
        <v>61.25</v>
      </c>
      <c r="BZ7" s="25">
        <v>56.19</v>
      </c>
      <c r="CA7" s="25" t="s">
        <v>99</v>
      </c>
      <c r="CB7" s="25" t="s">
        <v>99</v>
      </c>
      <c r="CC7" s="25" t="s">
        <v>99</v>
      </c>
      <c r="CD7" s="25" t="s">
        <v>99</v>
      </c>
      <c r="CE7" s="25">
        <v>192.56</v>
      </c>
      <c r="CF7" s="25" t="s">
        <v>99</v>
      </c>
      <c r="CG7" s="25" t="s">
        <v>99</v>
      </c>
      <c r="CH7" s="25" t="s">
        <v>99</v>
      </c>
      <c r="CI7" s="25" t="s">
        <v>99</v>
      </c>
      <c r="CJ7" s="25">
        <v>279.83</v>
      </c>
      <c r="CK7" s="25">
        <v>285.60000000000002</v>
      </c>
      <c r="CL7" s="25" t="s">
        <v>99</v>
      </c>
      <c r="CM7" s="25" t="s">
        <v>99</v>
      </c>
      <c r="CN7" s="25" t="s">
        <v>99</v>
      </c>
      <c r="CO7" s="25" t="s">
        <v>99</v>
      </c>
      <c r="CP7" s="25">
        <v>76.55</v>
      </c>
      <c r="CQ7" s="25" t="s">
        <v>99</v>
      </c>
      <c r="CR7" s="25" t="s">
        <v>99</v>
      </c>
      <c r="CS7" s="25" t="s">
        <v>99</v>
      </c>
      <c r="CT7" s="25" t="s">
        <v>99</v>
      </c>
      <c r="CU7" s="25">
        <v>54.69</v>
      </c>
      <c r="CV7" s="25">
        <v>48.33</v>
      </c>
      <c r="CW7" s="25" t="s">
        <v>99</v>
      </c>
      <c r="CX7" s="25" t="s">
        <v>99</v>
      </c>
      <c r="CY7" s="25" t="s">
        <v>99</v>
      </c>
      <c r="CZ7" s="25" t="s">
        <v>99</v>
      </c>
      <c r="DA7" s="25">
        <v>49.64</v>
      </c>
      <c r="DB7" s="25" t="s">
        <v>99</v>
      </c>
      <c r="DC7" s="25" t="s">
        <v>99</v>
      </c>
      <c r="DD7" s="25" t="s">
        <v>99</v>
      </c>
      <c r="DE7" s="25" t="s">
        <v>99</v>
      </c>
      <c r="DF7" s="25">
        <v>71.44</v>
      </c>
      <c r="DG7" s="25">
        <v>70.34</v>
      </c>
      <c r="DH7" s="25" t="s">
        <v>99</v>
      </c>
      <c r="DI7" s="25" t="s">
        <v>99</v>
      </c>
      <c r="DJ7" s="25" t="s">
        <v>99</v>
      </c>
      <c r="DK7" s="25" t="s">
        <v>99</v>
      </c>
      <c r="DL7" s="25">
        <v>5.36</v>
      </c>
      <c r="DM7" s="25" t="s">
        <v>99</v>
      </c>
      <c r="DN7" s="25" t="s">
        <v>99</v>
      </c>
      <c r="DO7" s="25" t="s">
        <v>99</v>
      </c>
      <c r="DP7" s="25" t="s">
        <v>99</v>
      </c>
      <c r="DQ7" s="25">
        <v>37.1</v>
      </c>
      <c r="DR7" s="25">
        <v>35.5</v>
      </c>
      <c r="DS7" s="25" t="s">
        <v>99</v>
      </c>
      <c r="DT7" s="25" t="s">
        <v>99</v>
      </c>
      <c r="DU7" s="25" t="s">
        <v>99</v>
      </c>
      <c r="DV7" s="25" t="s">
        <v>99</v>
      </c>
      <c r="DW7" s="25">
        <v>0</v>
      </c>
      <c r="DX7" s="25" t="s">
        <v>99</v>
      </c>
      <c r="DY7" s="25" t="s">
        <v>99</v>
      </c>
      <c r="DZ7" s="25" t="s">
        <v>99</v>
      </c>
      <c r="EA7" s="25" t="s">
        <v>99</v>
      </c>
      <c r="EB7" s="25">
        <v>18.22</v>
      </c>
      <c r="EC7" s="25">
        <v>16.16</v>
      </c>
      <c r="ED7" s="25" t="s">
        <v>99</v>
      </c>
      <c r="EE7" s="25" t="s">
        <v>99</v>
      </c>
      <c r="EF7" s="25" t="s">
        <v>99</v>
      </c>
      <c r="EG7" s="25" t="s">
        <v>99</v>
      </c>
      <c r="EH7" s="25">
        <v>0</v>
      </c>
      <c r="EI7" s="25" t="s">
        <v>99</v>
      </c>
      <c r="EJ7" s="25" t="s">
        <v>99</v>
      </c>
      <c r="EK7" s="25" t="s">
        <v>99</v>
      </c>
      <c r="EL7" s="25" t="s">
        <v>99</v>
      </c>
      <c r="EM7" s="25">
        <v>0.32</v>
      </c>
      <c r="EN7" s="25">
        <v>0.28000000000000003</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107</v>
      </c>
      <c r="E13" t="s">
        <v>107</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ナナ</cp:lastModifiedBy>
  <cp:lastPrinted>2026-02-24T00:18:45Z</cp:lastPrinted>
  <dcterms:created xsi:type="dcterms:W3CDTF">2025-12-12T09:11:12Z</dcterms:created>
  <dcterms:modified xsi:type="dcterms:W3CDTF">2026-02-24T00:18:57Z</dcterms:modified>
  <cp:category/>
</cp:coreProperties>
</file>